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50" windowWidth="26835" windowHeight="13095" activeTab="1"/>
  </bookViews>
  <sheets>
    <sheet name="Builds" sheetId="2" r:id="rId1"/>
    <sheet name="Razer" sheetId="7" r:id="rId2"/>
    <sheet name="Suits" sheetId="6" r:id="rId3"/>
    <sheet name="Melee Weapons" sheetId="3" r:id="rId4"/>
    <sheet name="Ranged Weapons" sheetId="4" r:id="rId5"/>
    <sheet name="Levelling" sheetId="8" r:id="rId6"/>
    <sheet name="Specials" sheetId="9" r:id="rId7"/>
    <sheet name="AuxGear" sheetId="10" r:id="rId8"/>
    <sheet name="Sheet1" sheetId="11" r:id="rId9"/>
  </sheets>
  <definedNames>
    <definedName name="m">Levelling!$J$9</definedName>
    <definedName name="M_suit">Levelling!$J$63</definedName>
    <definedName name="m_weapon">Levelling!$J$121</definedName>
    <definedName name="m_weaponClass">Levelling!$J$97</definedName>
    <definedName name="suitm">Levelling!$J$63</definedName>
  </definedNames>
  <calcPr calcId="144525"/>
</workbook>
</file>

<file path=xl/calcChain.xml><?xml version="1.0" encoding="utf-8"?>
<calcChain xmlns="http://schemas.openxmlformats.org/spreadsheetml/2006/main">
  <c r="J60" i="8" l="1"/>
  <c r="J59" i="8"/>
  <c r="J58" i="8"/>
  <c r="J57" i="8"/>
  <c r="J56" i="8"/>
  <c r="J55" i="8"/>
  <c r="J54" i="8"/>
  <c r="J53" i="8"/>
  <c r="J52" i="8"/>
  <c r="J51" i="8"/>
  <c r="J50" i="8"/>
  <c r="J49" i="8"/>
  <c r="J48" i="8"/>
  <c r="J47" i="8"/>
  <c r="J46" i="8"/>
  <c r="J44" i="8"/>
  <c r="J43" i="8"/>
  <c r="J42" i="8"/>
  <c r="J41" i="8"/>
  <c r="J40" i="8"/>
  <c r="J39" i="8"/>
  <c r="J38" i="8"/>
  <c r="J37" i="8"/>
  <c r="J36" i="8"/>
  <c r="J34" i="8"/>
  <c r="J33" i="8"/>
  <c r="J32" i="8"/>
  <c r="J31" i="8"/>
  <c r="J30" i="8"/>
  <c r="J29" i="8"/>
  <c r="J28" i="8"/>
  <c r="J27" i="8"/>
  <c r="J26" i="8"/>
  <c r="J24" i="8"/>
  <c r="J23" i="8"/>
  <c r="J22" i="8"/>
  <c r="J21" i="8"/>
  <c r="J20" i="8"/>
  <c r="J19" i="8"/>
  <c r="J18" i="8"/>
  <c r="J17" i="8"/>
  <c r="J16" i="8"/>
  <c r="J14" i="8"/>
  <c r="J13" i="8"/>
  <c r="J12" i="8"/>
  <c r="J11" i="8"/>
  <c r="H100" i="8"/>
  <c r="H101" i="8"/>
  <c r="H102" i="8"/>
  <c r="H104" i="8"/>
  <c r="H105" i="8"/>
  <c r="H106" i="8"/>
  <c r="H107" i="8"/>
  <c r="H109" i="8"/>
  <c r="H110" i="8"/>
  <c r="H111" i="8"/>
  <c r="H112" i="8"/>
  <c r="H113" i="8"/>
  <c r="H114" i="8"/>
  <c r="H115" i="8"/>
  <c r="H116" i="8"/>
  <c r="H117" i="8"/>
  <c r="J98" i="8"/>
  <c r="J64" i="8"/>
  <c r="C95" i="8"/>
  <c r="C66" i="4"/>
  <c r="D66" i="4"/>
  <c r="D67" i="4"/>
  <c r="D68" i="4"/>
  <c r="D69" i="4"/>
  <c r="D70" i="4"/>
  <c r="D71" i="4"/>
  <c r="D72" i="4"/>
  <c r="D73" i="4"/>
  <c r="D74" i="4"/>
  <c r="D75" i="4"/>
  <c r="D76" i="4"/>
  <c r="D77" i="4"/>
  <c r="D78" i="4"/>
  <c r="D79" i="4"/>
  <c r="D80" i="4"/>
  <c r="D81" i="4"/>
  <c r="D82" i="4"/>
  <c r="D83" i="4"/>
  <c r="D84" i="4"/>
  <c r="A67" i="4"/>
  <c r="B67" i="4"/>
  <c r="A68" i="4"/>
  <c r="B68" i="4"/>
  <c r="A69" i="4"/>
  <c r="B69" i="4"/>
  <c r="A70" i="4"/>
  <c r="B70" i="4"/>
  <c r="A71" i="4"/>
  <c r="B71" i="4"/>
  <c r="A72" i="4"/>
  <c r="B72" i="4"/>
  <c r="A73" i="4"/>
  <c r="B73" i="4"/>
  <c r="A74" i="4"/>
  <c r="B74" i="4"/>
  <c r="A75" i="4"/>
  <c r="B75" i="4"/>
  <c r="A76" i="4"/>
  <c r="B76" i="4"/>
  <c r="A77" i="4"/>
  <c r="B77" i="4"/>
  <c r="A78" i="4"/>
  <c r="B78" i="4"/>
  <c r="A79" i="4"/>
  <c r="B79" i="4"/>
  <c r="A80" i="4"/>
  <c r="B80" i="4"/>
  <c r="A81" i="4"/>
  <c r="B81" i="4"/>
  <c r="A82" i="4"/>
  <c r="B82" i="4"/>
  <c r="A83" i="4"/>
  <c r="B83" i="4"/>
  <c r="A84" i="4"/>
  <c r="B84" i="4"/>
  <c r="A85" i="4"/>
  <c r="B85" i="4"/>
  <c r="B66" i="4"/>
  <c r="A66" i="4"/>
  <c r="I60" i="8"/>
  <c r="I59" i="8"/>
  <c r="H20" i="8"/>
  <c r="H30" i="8"/>
  <c r="H40" i="8"/>
  <c r="F13" i="8"/>
  <c r="G13" i="8"/>
  <c r="F14" i="8"/>
  <c r="G14" i="8"/>
  <c r="G15" i="8"/>
  <c r="F16" i="8"/>
  <c r="G16" i="8"/>
  <c r="F17" i="8"/>
  <c r="G17" i="8"/>
  <c r="F18" i="8"/>
  <c r="G18" i="8"/>
  <c r="F19" i="8"/>
  <c r="G19" i="8"/>
  <c r="G20" i="8"/>
  <c r="F21" i="8"/>
  <c r="G21" i="8"/>
  <c r="F22" i="8"/>
  <c r="G22" i="8"/>
  <c r="F23" i="8"/>
  <c r="G23" i="8"/>
  <c r="F24" i="8"/>
  <c r="G24" i="8"/>
  <c r="G25" i="8"/>
  <c r="F26" i="8"/>
  <c r="G26" i="8"/>
  <c r="F27" i="8"/>
  <c r="G27" i="8"/>
  <c r="F28" i="8"/>
  <c r="G28" i="8"/>
  <c r="F29" i="8"/>
  <c r="G29" i="8"/>
  <c r="G30" i="8"/>
  <c r="F31" i="8"/>
  <c r="G31" i="8"/>
  <c r="F32" i="8"/>
  <c r="G32" i="8"/>
  <c r="F33" i="8"/>
  <c r="G33" i="8"/>
  <c r="F34" i="8"/>
  <c r="G34" i="8"/>
  <c r="G35" i="8"/>
  <c r="F36" i="8"/>
  <c r="G36" i="8"/>
  <c r="F37" i="8"/>
  <c r="G37" i="8"/>
  <c r="F38" i="8"/>
  <c r="G38" i="8"/>
  <c r="F39" i="8"/>
  <c r="G39" i="8"/>
  <c r="G40" i="8"/>
  <c r="F41" i="8"/>
  <c r="G41" i="8"/>
  <c r="F42" i="8"/>
  <c r="G42" i="8"/>
  <c r="F43" i="8"/>
  <c r="G43" i="8"/>
  <c r="F44" i="8"/>
  <c r="G44" i="8"/>
  <c r="G45" i="8"/>
  <c r="F46" i="8"/>
  <c r="G46" i="8"/>
  <c r="F47" i="8"/>
  <c r="G47" i="8"/>
  <c r="F48" i="8"/>
  <c r="G48" i="8"/>
  <c r="F49" i="8"/>
  <c r="G49" i="8"/>
  <c r="G50" i="8"/>
  <c r="F51" i="8"/>
  <c r="G51" i="8"/>
  <c r="F52" i="8"/>
  <c r="G52" i="8"/>
  <c r="F53" i="8"/>
  <c r="G53" i="8"/>
  <c r="F54" i="8"/>
  <c r="G54" i="8"/>
  <c r="G55" i="8"/>
  <c r="F56" i="8"/>
  <c r="G56" i="8"/>
  <c r="F57" i="8"/>
  <c r="G57" i="8"/>
  <c r="F58" i="8"/>
  <c r="G58" i="8"/>
  <c r="F59" i="8"/>
  <c r="G59" i="8"/>
  <c r="E59" i="8"/>
  <c r="C12" i="8"/>
  <c r="C13" i="8"/>
  <c r="C14" i="8"/>
  <c r="C15" i="8"/>
  <c r="C16" i="8"/>
  <c r="C17" i="8"/>
  <c r="C18" i="8"/>
  <c r="C19" i="8"/>
  <c r="C20" i="8"/>
  <c r="C21" i="8"/>
  <c r="C22" i="8"/>
  <c r="C23" i="8"/>
  <c r="C24" i="8"/>
  <c r="C25" i="8"/>
  <c r="C26" i="8"/>
  <c r="C27" i="8"/>
  <c r="C28" i="8"/>
  <c r="C29" i="8"/>
  <c r="C30" i="8"/>
  <c r="C31" i="8"/>
  <c r="C32" i="8"/>
  <c r="C33" i="8"/>
  <c r="C34" i="8"/>
  <c r="C35" i="8"/>
  <c r="C36" i="8"/>
  <c r="C37" i="8"/>
  <c r="C38" i="8"/>
  <c r="C39" i="8"/>
  <c r="C40" i="8"/>
  <c r="C41" i="8"/>
  <c r="C42" i="8"/>
  <c r="C43" i="8"/>
  <c r="C44" i="8"/>
  <c r="C45" i="8"/>
  <c r="C46" i="8"/>
  <c r="C47" i="8"/>
  <c r="C48" i="8"/>
  <c r="C49" i="8"/>
  <c r="C50" i="8"/>
  <c r="C51" i="8"/>
  <c r="C52" i="8"/>
  <c r="C53" i="8"/>
  <c r="C54" i="8"/>
  <c r="C55" i="8"/>
  <c r="C56" i="8"/>
  <c r="C57" i="8"/>
  <c r="C58" i="8"/>
  <c r="C59" i="8"/>
  <c r="C60" i="8"/>
  <c r="A58" i="8"/>
  <c r="B58" i="8"/>
  <c r="A59" i="8"/>
  <c r="B59" i="8"/>
  <c r="A60" i="8"/>
  <c r="B60" i="8"/>
  <c r="I64" i="8"/>
  <c r="D123" i="8"/>
  <c r="D8" i="7"/>
  <c r="D12" i="8" s="1"/>
  <c r="H60" i="8"/>
  <c r="H35" i="8"/>
  <c r="A64" i="8"/>
  <c r="F64" i="8"/>
  <c r="H64" i="8"/>
  <c r="A65" i="8"/>
  <c r="B65" i="8"/>
  <c r="D65" i="8"/>
  <c r="E65" i="8"/>
  <c r="F65" i="8"/>
  <c r="G65" i="8"/>
  <c r="H65" i="8"/>
  <c r="I65" i="8"/>
  <c r="A66" i="8"/>
  <c r="B66" i="8"/>
  <c r="E66" i="8"/>
  <c r="F66" i="8"/>
  <c r="G66" i="8"/>
  <c r="H66" i="8"/>
  <c r="I66" i="8"/>
  <c r="A67" i="8"/>
  <c r="B67" i="8"/>
  <c r="E67" i="8"/>
  <c r="F67" i="8"/>
  <c r="G67" i="8"/>
  <c r="H67" i="8"/>
  <c r="I67" i="8"/>
  <c r="A68" i="8"/>
  <c r="B68" i="8"/>
  <c r="E68" i="8"/>
  <c r="F68" i="8"/>
  <c r="G68" i="8"/>
  <c r="H68" i="8"/>
  <c r="I68" i="8"/>
  <c r="A69" i="8"/>
  <c r="B69" i="8"/>
  <c r="E69" i="8"/>
  <c r="F69" i="8"/>
  <c r="G69" i="8"/>
  <c r="I69" i="8"/>
  <c r="A70" i="8"/>
  <c r="B70" i="8"/>
  <c r="E70" i="8"/>
  <c r="F70" i="8"/>
  <c r="G70" i="8"/>
  <c r="H70" i="8"/>
  <c r="I70" i="8"/>
  <c r="A71" i="8"/>
  <c r="B71" i="8"/>
  <c r="E71" i="8"/>
  <c r="F71" i="8"/>
  <c r="G71" i="8"/>
  <c r="H71" i="8"/>
  <c r="I71" i="8"/>
  <c r="A72" i="8"/>
  <c r="B72" i="8"/>
  <c r="E72" i="8"/>
  <c r="F72" i="8"/>
  <c r="G72" i="8"/>
  <c r="H72" i="8"/>
  <c r="I72" i="8"/>
  <c r="A73" i="8"/>
  <c r="B73" i="8"/>
  <c r="E73" i="8"/>
  <c r="F73" i="8"/>
  <c r="G73" i="8"/>
  <c r="H73" i="8"/>
  <c r="I73" i="8"/>
  <c r="A74" i="8"/>
  <c r="B74" i="8"/>
  <c r="E74" i="8"/>
  <c r="F74" i="8"/>
  <c r="G74" i="8"/>
  <c r="H74" i="8"/>
  <c r="I74" i="8"/>
  <c r="A75" i="8"/>
  <c r="B75" i="8"/>
  <c r="E75" i="8"/>
  <c r="F75" i="8"/>
  <c r="G75" i="8"/>
  <c r="H75" i="8"/>
  <c r="I75" i="8"/>
  <c r="A76" i="8"/>
  <c r="B76" i="8"/>
  <c r="E76" i="8"/>
  <c r="F76" i="8"/>
  <c r="G76" i="8"/>
  <c r="H76" i="8"/>
  <c r="I76" i="8"/>
  <c r="A77" i="8"/>
  <c r="B77" i="8"/>
  <c r="E77" i="8"/>
  <c r="F77" i="8"/>
  <c r="G77" i="8"/>
  <c r="H77" i="8"/>
  <c r="I77" i="8"/>
  <c r="A78" i="8"/>
  <c r="B78" i="8"/>
  <c r="E78" i="8"/>
  <c r="F78" i="8"/>
  <c r="G78" i="8"/>
  <c r="H78" i="8"/>
  <c r="I78" i="8"/>
  <c r="A79" i="8"/>
  <c r="B79" i="8"/>
  <c r="E79" i="8"/>
  <c r="F79" i="8"/>
  <c r="G79" i="8"/>
  <c r="H79" i="8"/>
  <c r="I79" i="8"/>
  <c r="A80" i="8"/>
  <c r="B80" i="8"/>
  <c r="E80" i="8"/>
  <c r="F80" i="8"/>
  <c r="G80" i="8"/>
  <c r="H80" i="8"/>
  <c r="I80" i="8"/>
  <c r="A81" i="8"/>
  <c r="B81" i="8"/>
  <c r="E81" i="8"/>
  <c r="F81" i="8"/>
  <c r="G81" i="8"/>
  <c r="H81" i="8"/>
  <c r="I81" i="8"/>
  <c r="A82" i="8"/>
  <c r="B82" i="8"/>
  <c r="E82" i="8"/>
  <c r="F82" i="8"/>
  <c r="G82" i="8"/>
  <c r="H82" i="8"/>
  <c r="I82" i="8"/>
  <c r="A83" i="8"/>
  <c r="B83" i="8"/>
  <c r="E83" i="8"/>
  <c r="F83" i="8"/>
  <c r="G83" i="8"/>
  <c r="H83" i="8"/>
  <c r="I83" i="8"/>
  <c r="A84" i="8"/>
  <c r="B84" i="8"/>
  <c r="E84" i="8"/>
  <c r="F84" i="8"/>
  <c r="G84" i="8"/>
  <c r="H84" i="8"/>
  <c r="I84" i="8"/>
  <c r="A85" i="8"/>
  <c r="B85" i="8"/>
  <c r="E85" i="8"/>
  <c r="F85" i="8"/>
  <c r="G85" i="8"/>
  <c r="H85" i="8"/>
  <c r="I85" i="8"/>
  <c r="A86" i="8"/>
  <c r="B86" i="8"/>
  <c r="E86" i="8"/>
  <c r="F86" i="8"/>
  <c r="G86" i="8"/>
  <c r="H86" i="8"/>
  <c r="I86" i="8"/>
  <c r="A87" i="8"/>
  <c r="B87" i="8"/>
  <c r="E87" i="8"/>
  <c r="F87" i="8"/>
  <c r="G87" i="8"/>
  <c r="H87" i="8"/>
  <c r="I87" i="8"/>
  <c r="A88" i="8"/>
  <c r="B88" i="8"/>
  <c r="E88" i="8"/>
  <c r="F88" i="8"/>
  <c r="G88" i="8"/>
  <c r="H88" i="8"/>
  <c r="I88" i="8"/>
  <c r="A89" i="8"/>
  <c r="B89" i="8"/>
  <c r="E89" i="8"/>
  <c r="F89" i="8"/>
  <c r="G89" i="8"/>
  <c r="H89" i="8"/>
  <c r="I89" i="8"/>
  <c r="A90" i="8"/>
  <c r="B90" i="8"/>
  <c r="E90" i="8"/>
  <c r="F90" i="8"/>
  <c r="G90" i="8"/>
  <c r="H90" i="8"/>
  <c r="I90" i="8"/>
  <c r="A91" i="8"/>
  <c r="B91" i="8"/>
  <c r="E91" i="8"/>
  <c r="F91" i="8"/>
  <c r="G91" i="8"/>
  <c r="H91" i="8"/>
  <c r="I91" i="8"/>
  <c r="A92" i="8"/>
  <c r="B92" i="8"/>
  <c r="E92" i="8"/>
  <c r="F92" i="8"/>
  <c r="G92" i="8"/>
  <c r="H92" i="8"/>
  <c r="I92" i="8"/>
  <c r="A93" i="8"/>
  <c r="B93" i="8"/>
  <c r="E93" i="8"/>
  <c r="F93" i="8"/>
  <c r="G93" i="8"/>
  <c r="H93" i="8"/>
  <c r="I93" i="8"/>
  <c r="A94" i="8"/>
  <c r="B94" i="8"/>
  <c r="D94" i="8"/>
  <c r="E94" i="8"/>
  <c r="F94" i="8"/>
  <c r="G94" i="8"/>
  <c r="H94" i="8"/>
  <c r="I94" i="8"/>
  <c r="E95" i="8"/>
  <c r="F5" i="8" s="1"/>
  <c r="F95" i="8"/>
  <c r="G95" i="8"/>
  <c r="H95" i="8"/>
  <c r="I95" i="8"/>
  <c r="I103" i="8"/>
  <c r="A122" i="8"/>
  <c r="B122" i="8"/>
  <c r="F122" i="8"/>
  <c r="A123" i="8"/>
  <c r="B123" i="8"/>
  <c r="E123" i="8"/>
  <c r="F123" i="8"/>
  <c r="G123" i="8"/>
  <c r="A124" i="8"/>
  <c r="B124" i="8"/>
  <c r="E124" i="8"/>
  <c r="F124" i="8"/>
  <c r="G124" i="8"/>
  <c r="A125" i="8"/>
  <c r="B125" i="8"/>
  <c r="E125" i="8"/>
  <c r="F125" i="8"/>
  <c r="G125" i="8"/>
  <c r="A126" i="8"/>
  <c r="B126" i="8"/>
  <c r="E126" i="8"/>
  <c r="F126" i="8"/>
  <c r="G126" i="8"/>
  <c r="A127" i="8"/>
  <c r="B127" i="8"/>
  <c r="E127" i="8"/>
  <c r="F127" i="8"/>
  <c r="G127" i="8"/>
  <c r="A128" i="8"/>
  <c r="B128" i="8"/>
  <c r="E128" i="8"/>
  <c r="F128" i="8"/>
  <c r="G128" i="8"/>
  <c r="A129" i="8"/>
  <c r="B129" i="8"/>
  <c r="E129" i="8"/>
  <c r="F129" i="8"/>
  <c r="G129" i="8"/>
  <c r="A130" i="8"/>
  <c r="B130" i="8"/>
  <c r="E130" i="8"/>
  <c r="F130" i="8"/>
  <c r="G130" i="8"/>
  <c r="A131" i="8"/>
  <c r="B131" i="8"/>
  <c r="E131" i="8"/>
  <c r="F131" i="8"/>
  <c r="G131" i="8"/>
  <c r="A132" i="8"/>
  <c r="B132" i="8"/>
  <c r="E132" i="8"/>
  <c r="F132" i="8"/>
  <c r="G132" i="8"/>
  <c r="A133" i="8"/>
  <c r="B133" i="8"/>
  <c r="E133" i="8"/>
  <c r="F133" i="8"/>
  <c r="G133" i="8"/>
  <c r="A134" i="8"/>
  <c r="B134" i="8"/>
  <c r="E134" i="8"/>
  <c r="F134" i="8"/>
  <c r="G134" i="8"/>
  <c r="A135" i="8"/>
  <c r="B135" i="8"/>
  <c r="E135" i="8"/>
  <c r="F135" i="8"/>
  <c r="G135" i="8"/>
  <c r="A136" i="8"/>
  <c r="B136" i="8"/>
  <c r="E136" i="8"/>
  <c r="F136" i="8"/>
  <c r="G136" i="8"/>
  <c r="A137" i="8"/>
  <c r="B137" i="8"/>
  <c r="E137" i="8"/>
  <c r="F137" i="8"/>
  <c r="G137" i="8"/>
  <c r="A138" i="8"/>
  <c r="B138" i="8"/>
  <c r="E138" i="8"/>
  <c r="F138" i="8"/>
  <c r="G138" i="8"/>
  <c r="A139" i="8"/>
  <c r="B139" i="8"/>
  <c r="E139" i="8"/>
  <c r="F139" i="8"/>
  <c r="G139" i="8"/>
  <c r="A140" i="8"/>
  <c r="B140" i="8"/>
  <c r="E140" i="8"/>
  <c r="F140" i="8"/>
  <c r="G140" i="8"/>
  <c r="A141" i="8"/>
  <c r="B141" i="8"/>
  <c r="E141" i="8"/>
  <c r="F141" i="8"/>
  <c r="G141" i="8"/>
  <c r="A142" i="8"/>
  <c r="B142" i="8"/>
  <c r="D142" i="8"/>
  <c r="E142" i="8"/>
  <c r="F142" i="8"/>
  <c r="G142" i="8"/>
  <c r="B143" i="8"/>
  <c r="E143" i="8"/>
  <c r="F7" i="8" s="1"/>
  <c r="F143" i="8"/>
  <c r="A98" i="8"/>
  <c r="B98" i="8"/>
  <c r="F98" i="8"/>
  <c r="H98" i="8"/>
  <c r="I98" i="8"/>
  <c r="A99" i="8"/>
  <c r="B99" i="8"/>
  <c r="D99" i="8"/>
  <c r="E99" i="8"/>
  <c r="F99" i="8"/>
  <c r="G99" i="8"/>
  <c r="H99" i="8"/>
  <c r="I99" i="8"/>
  <c r="A100" i="8"/>
  <c r="B100" i="8"/>
  <c r="E100" i="8"/>
  <c r="F100" i="8"/>
  <c r="G100" i="8"/>
  <c r="I100" i="8"/>
  <c r="A101" i="8"/>
  <c r="B101" i="8"/>
  <c r="E101" i="8"/>
  <c r="F101" i="8"/>
  <c r="G101" i="8"/>
  <c r="I101" i="8"/>
  <c r="A102" i="8"/>
  <c r="B102" i="8"/>
  <c r="E102" i="8"/>
  <c r="F102" i="8"/>
  <c r="G102" i="8"/>
  <c r="I102" i="8"/>
  <c r="A103" i="8"/>
  <c r="B103" i="8"/>
  <c r="E103" i="8"/>
  <c r="F103" i="8"/>
  <c r="G103" i="8"/>
  <c r="A104" i="8"/>
  <c r="B104" i="8"/>
  <c r="E104" i="8"/>
  <c r="F104" i="8"/>
  <c r="G104" i="8"/>
  <c r="I104" i="8"/>
  <c r="A105" i="8"/>
  <c r="B105" i="8"/>
  <c r="E105" i="8"/>
  <c r="F105" i="8"/>
  <c r="G105" i="8"/>
  <c r="I105" i="8"/>
  <c r="A106" i="8"/>
  <c r="B106" i="8"/>
  <c r="E106" i="8"/>
  <c r="F106" i="8"/>
  <c r="G106" i="8"/>
  <c r="I106" i="8"/>
  <c r="A107" i="8"/>
  <c r="B107" i="8"/>
  <c r="E107" i="8"/>
  <c r="F107" i="8"/>
  <c r="G107" i="8"/>
  <c r="I107" i="8"/>
  <c r="A108" i="8"/>
  <c r="B108" i="8"/>
  <c r="E108" i="8"/>
  <c r="F108" i="8"/>
  <c r="G108" i="8"/>
  <c r="H108" i="8"/>
  <c r="I108" i="8"/>
  <c r="A109" i="8"/>
  <c r="B109" i="8"/>
  <c r="E109" i="8"/>
  <c r="F109" i="8"/>
  <c r="G109" i="8"/>
  <c r="I109" i="8"/>
  <c r="A110" i="8"/>
  <c r="B110" i="8"/>
  <c r="E110" i="8"/>
  <c r="F110" i="8"/>
  <c r="G110" i="8"/>
  <c r="I110" i="8"/>
  <c r="A111" i="8"/>
  <c r="B111" i="8"/>
  <c r="E111" i="8"/>
  <c r="F111" i="8"/>
  <c r="G111" i="8"/>
  <c r="I111" i="8"/>
  <c r="A112" i="8"/>
  <c r="B112" i="8"/>
  <c r="E112" i="8"/>
  <c r="F112" i="8"/>
  <c r="G112" i="8"/>
  <c r="I112" i="8"/>
  <c r="A113" i="8"/>
  <c r="B113" i="8"/>
  <c r="E113" i="8"/>
  <c r="F113" i="8"/>
  <c r="G113" i="8"/>
  <c r="I113" i="8"/>
  <c r="A114" i="8"/>
  <c r="B114" i="8"/>
  <c r="E114" i="8"/>
  <c r="F114" i="8"/>
  <c r="G114" i="8"/>
  <c r="I114" i="8"/>
  <c r="A115" i="8"/>
  <c r="B115" i="8"/>
  <c r="E115" i="8"/>
  <c r="F115" i="8"/>
  <c r="G115" i="8"/>
  <c r="I115" i="8"/>
  <c r="A116" i="8"/>
  <c r="B116" i="8"/>
  <c r="E116" i="8"/>
  <c r="F116" i="8"/>
  <c r="G116" i="8"/>
  <c r="I116" i="8"/>
  <c r="A117" i="8"/>
  <c r="B117" i="8"/>
  <c r="E117" i="8"/>
  <c r="F117" i="8"/>
  <c r="G117" i="8"/>
  <c r="I117" i="8"/>
  <c r="A118" i="8"/>
  <c r="B118" i="8"/>
  <c r="D118" i="8"/>
  <c r="E118" i="8"/>
  <c r="F118" i="8"/>
  <c r="G118" i="8"/>
  <c r="H118" i="8"/>
  <c r="I118" i="8"/>
  <c r="F119" i="8"/>
  <c r="G119" i="8"/>
  <c r="H119" i="8"/>
  <c r="I119" i="8"/>
  <c r="A11" i="8"/>
  <c r="B11" i="8"/>
  <c r="C11" i="8"/>
  <c r="D11" i="8"/>
  <c r="E11" i="8"/>
  <c r="F11" i="8"/>
  <c r="G11" i="8"/>
  <c r="H11" i="8"/>
  <c r="I11" i="8"/>
  <c r="A12" i="8"/>
  <c r="B12" i="8"/>
  <c r="E12" i="8"/>
  <c r="F12" i="8"/>
  <c r="G12" i="8"/>
  <c r="H12" i="8"/>
  <c r="I12" i="8"/>
  <c r="A13" i="8"/>
  <c r="B13" i="8"/>
  <c r="E13" i="8"/>
  <c r="H13" i="8"/>
  <c r="I13" i="8"/>
  <c r="A14" i="8"/>
  <c r="B14" i="8"/>
  <c r="E14" i="8"/>
  <c r="H14" i="8"/>
  <c r="I14" i="8"/>
  <c r="A15" i="8"/>
  <c r="B15" i="8"/>
  <c r="E15" i="8"/>
  <c r="H15" i="8"/>
  <c r="A16" i="8"/>
  <c r="B16" i="8"/>
  <c r="E16" i="8"/>
  <c r="H16" i="8"/>
  <c r="I16" i="8"/>
  <c r="A17" i="8"/>
  <c r="B17" i="8"/>
  <c r="E17" i="8"/>
  <c r="H17" i="8"/>
  <c r="I17" i="8"/>
  <c r="A18" i="8"/>
  <c r="B18" i="8"/>
  <c r="E18" i="8"/>
  <c r="H18" i="8"/>
  <c r="I18" i="8"/>
  <c r="A19" i="8"/>
  <c r="B19" i="8"/>
  <c r="E19" i="8"/>
  <c r="H19" i="8"/>
  <c r="I19" i="8"/>
  <c r="A20" i="8"/>
  <c r="B20" i="8"/>
  <c r="E20" i="8"/>
  <c r="I20" i="8"/>
  <c r="A21" i="8"/>
  <c r="B21" i="8"/>
  <c r="E21" i="8"/>
  <c r="H21" i="8"/>
  <c r="I21" i="8"/>
  <c r="A22" i="8"/>
  <c r="B22" i="8"/>
  <c r="E22" i="8"/>
  <c r="H22" i="8"/>
  <c r="I22" i="8"/>
  <c r="A23" i="8"/>
  <c r="B23" i="8"/>
  <c r="E23" i="8"/>
  <c r="H23" i="8"/>
  <c r="I23" i="8"/>
  <c r="A24" i="8"/>
  <c r="B24" i="8"/>
  <c r="E24" i="8"/>
  <c r="H24" i="8"/>
  <c r="I24" i="8"/>
  <c r="A25" i="8"/>
  <c r="B25" i="8"/>
  <c r="E25" i="8"/>
  <c r="H25" i="8"/>
  <c r="A26" i="8"/>
  <c r="B26" i="8"/>
  <c r="E26" i="8"/>
  <c r="H26" i="8"/>
  <c r="I26" i="8"/>
  <c r="A27" i="8"/>
  <c r="B27" i="8"/>
  <c r="E27" i="8"/>
  <c r="H27" i="8"/>
  <c r="I27" i="8"/>
  <c r="A28" i="8"/>
  <c r="B28" i="8"/>
  <c r="E28" i="8"/>
  <c r="H28" i="8"/>
  <c r="I28" i="8"/>
  <c r="A29" i="8"/>
  <c r="B29" i="8"/>
  <c r="E29" i="8"/>
  <c r="H29" i="8"/>
  <c r="I29" i="8"/>
  <c r="A30" i="8"/>
  <c r="B30" i="8"/>
  <c r="E30" i="8"/>
  <c r="I30" i="8"/>
  <c r="A31" i="8"/>
  <c r="B31" i="8"/>
  <c r="E31" i="8"/>
  <c r="H31" i="8"/>
  <c r="I31" i="8"/>
  <c r="A32" i="8"/>
  <c r="B32" i="8"/>
  <c r="E32" i="8"/>
  <c r="H32" i="8"/>
  <c r="I32" i="8"/>
  <c r="A33" i="8"/>
  <c r="B33" i="8"/>
  <c r="E33" i="8"/>
  <c r="H33" i="8"/>
  <c r="I33" i="8"/>
  <c r="A34" i="8"/>
  <c r="B34" i="8"/>
  <c r="E34" i="8"/>
  <c r="H34" i="8"/>
  <c r="I34" i="8"/>
  <c r="A35" i="8"/>
  <c r="B35" i="8"/>
  <c r="E35" i="8"/>
  <c r="A36" i="8"/>
  <c r="B36" i="8"/>
  <c r="E36" i="8"/>
  <c r="H36" i="8"/>
  <c r="I36" i="8"/>
  <c r="A37" i="8"/>
  <c r="B37" i="8"/>
  <c r="E37" i="8"/>
  <c r="H37" i="8"/>
  <c r="I37" i="8"/>
  <c r="A38" i="8"/>
  <c r="B38" i="8"/>
  <c r="E38" i="8"/>
  <c r="H38" i="8"/>
  <c r="I38" i="8"/>
  <c r="A39" i="8"/>
  <c r="B39" i="8"/>
  <c r="E39" i="8"/>
  <c r="H39" i="8"/>
  <c r="I39" i="8"/>
  <c r="A40" i="8"/>
  <c r="B40" i="8"/>
  <c r="E40" i="8"/>
  <c r="I40" i="8"/>
  <c r="A41" i="8"/>
  <c r="B41" i="8"/>
  <c r="E41" i="8"/>
  <c r="H41" i="8"/>
  <c r="I41" i="8"/>
  <c r="A42" i="8"/>
  <c r="B42" i="8"/>
  <c r="E42" i="8"/>
  <c r="H42" i="8"/>
  <c r="I42" i="8"/>
  <c r="A43" i="8"/>
  <c r="B43" i="8"/>
  <c r="E43" i="8"/>
  <c r="H43" i="8"/>
  <c r="I43" i="8"/>
  <c r="A44" i="8"/>
  <c r="B44" i="8"/>
  <c r="E44" i="8"/>
  <c r="H44" i="8"/>
  <c r="I44" i="8"/>
  <c r="A45" i="8"/>
  <c r="B45" i="8"/>
  <c r="E45" i="8"/>
  <c r="H45" i="8"/>
  <c r="A46" i="8"/>
  <c r="B46" i="8"/>
  <c r="E46" i="8"/>
  <c r="H46" i="8"/>
  <c r="I46" i="8"/>
  <c r="A47" i="8"/>
  <c r="B47" i="8"/>
  <c r="E47" i="8"/>
  <c r="H47" i="8"/>
  <c r="I47" i="8"/>
  <c r="A48" i="8"/>
  <c r="B48" i="8"/>
  <c r="E48" i="8"/>
  <c r="H48" i="8"/>
  <c r="I48" i="8"/>
  <c r="A49" i="8"/>
  <c r="B49" i="8"/>
  <c r="E49" i="8"/>
  <c r="H49" i="8"/>
  <c r="I49" i="8"/>
  <c r="A50" i="8"/>
  <c r="B50" i="8"/>
  <c r="E50" i="8"/>
  <c r="H50" i="8"/>
  <c r="I50" i="8"/>
  <c r="A51" i="8"/>
  <c r="B51" i="8"/>
  <c r="E51" i="8"/>
  <c r="H51" i="8"/>
  <c r="I51" i="8"/>
  <c r="A52" i="8"/>
  <c r="B52" i="8"/>
  <c r="E52" i="8"/>
  <c r="H52" i="8"/>
  <c r="I52" i="8"/>
  <c r="A53" i="8"/>
  <c r="B53" i="8"/>
  <c r="E53" i="8"/>
  <c r="H53" i="8"/>
  <c r="I53" i="8"/>
  <c r="A54" i="8"/>
  <c r="B54" i="8"/>
  <c r="E54" i="8"/>
  <c r="H54" i="8"/>
  <c r="I54" i="8"/>
  <c r="A55" i="8"/>
  <c r="B55" i="8"/>
  <c r="E55" i="8"/>
  <c r="H55" i="8"/>
  <c r="I55" i="8"/>
  <c r="A56" i="8"/>
  <c r="B56" i="8"/>
  <c r="E56" i="8"/>
  <c r="H56" i="8"/>
  <c r="I56" i="8"/>
  <c r="A57" i="8"/>
  <c r="B57" i="8"/>
  <c r="E57" i="8"/>
  <c r="H57" i="8"/>
  <c r="I57" i="8"/>
  <c r="E58" i="8"/>
  <c r="H58" i="8"/>
  <c r="I58" i="8"/>
  <c r="G61" i="8"/>
  <c r="F4" i="8" s="1"/>
  <c r="D23" i="4"/>
  <c r="D24" i="4"/>
  <c r="D25" i="4"/>
  <c r="D26" i="4"/>
  <c r="D27" i="4"/>
  <c r="D28" i="4"/>
  <c r="D29" i="4"/>
  <c r="D30" i="4"/>
  <c r="D31" i="4"/>
  <c r="D32" i="4"/>
  <c r="D33" i="4"/>
  <c r="D34" i="4"/>
  <c r="D35" i="4"/>
  <c r="D36" i="4"/>
  <c r="D37" i="4"/>
  <c r="D38" i="4"/>
  <c r="D39" i="4"/>
  <c r="D40" i="4"/>
  <c r="D22" i="4"/>
  <c r="A23" i="4"/>
  <c r="B23" i="4"/>
  <c r="A24" i="4"/>
  <c r="B24" i="4"/>
  <c r="A25" i="4"/>
  <c r="B25" i="4"/>
  <c r="A26" i="4"/>
  <c r="B26" i="4"/>
  <c r="A27" i="4"/>
  <c r="B27" i="4"/>
  <c r="A28" i="4"/>
  <c r="B28" i="4"/>
  <c r="A29" i="4"/>
  <c r="B29" i="4"/>
  <c r="A30" i="4"/>
  <c r="B30" i="4"/>
  <c r="A31" i="4"/>
  <c r="B31" i="4"/>
  <c r="A32" i="4"/>
  <c r="B32" i="4"/>
  <c r="A33" i="4"/>
  <c r="B33" i="4"/>
  <c r="A34" i="4"/>
  <c r="B34" i="4"/>
  <c r="A35" i="4"/>
  <c r="B35" i="4"/>
  <c r="A36" i="4"/>
  <c r="B36" i="4"/>
  <c r="A37" i="4"/>
  <c r="B37" i="4"/>
  <c r="A38" i="4"/>
  <c r="B38" i="4"/>
  <c r="A39" i="4"/>
  <c r="B39" i="4"/>
  <c r="A40" i="4"/>
  <c r="B40" i="4"/>
  <c r="A41" i="4"/>
  <c r="B41" i="4"/>
  <c r="B22" i="4"/>
  <c r="C22" i="4"/>
  <c r="A22" i="4"/>
  <c r="C20" i="3"/>
  <c r="C21" i="3" s="1"/>
  <c r="C22" i="3" s="1"/>
  <c r="C23" i="3" s="1"/>
  <c r="C24" i="3" s="1"/>
  <c r="C25" i="3" s="1"/>
  <c r="C26" i="3" s="1"/>
  <c r="C27" i="3" s="1"/>
  <c r="C28" i="3" s="1"/>
  <c r="C29" i="3" s="1"/>
  <c r="C30" i="3" s="1"/>
  <c r="C31" i="3" s="1"/>
  <c r="C32" i="3" s="1"/>
  <c r="C33" i="3" s="1"/>
  <c r="C34" i="3" s="1"/>
  <c r="C35" i="3" s="1"/>
  <c r="C36" i="3" s="1"/>
  <c r="C37" i="3" s="1"/>
  <c r="C40" i="4" s="1"/>
  <c r="C98" i="3"/>
  <c r="C99" i="3" s="1"/>
  <c r="C100" i="3" s="1"/>
  <c r="C101" i="3" s="1"/>
  <c r="C102" i="3" s="1"/>
  <c r="C103" i="3" s="1"/>
  <c r="C104" i="3" s="1"/>
  <c r="C105" i="3" s="1"/>
  <c r="C106" i="3" s="1"/>
  <c r="C107" i="3" s="1"/>
  <c r="C108" i="3" s="1"/>
  <c r="C109" i="3" s="1"/>
  <c r="C110" i="3" s="1"/>
  <c r="C111" i="3" s="1"/>
  <c r="C112" i="3" s="1"/>
  <c r="C113" i="3" s="1"/>
  <c r="C114" i="3" s="1"/>
  <c r="C115" i="3" s="1"/>
  <c r="D141" i="8" s="1"/>
  <c r="C19" i="6"/>
  <c r="C20" i="6" s="1"/>
  <c r="C21" i="6" s="1"/>
  <c r="C22" i="6" s="1"/>
  <c r="C23" i="6" s="1"/>
  <c r="C24" i="6" s="1"/>
  <c r="C25" i="6" s="1"/>
  <c r="C26" i="6" s="1"/>
  <c r="C27" i="6" s="1"/>
  <c r="C28" i="6" s="1"/>
  <c r="C29" i="6" s="1"/>
  <c r="C30" i="6" s="1"/>
  <c r="C31" i="6" s="1"/>
  <c r="C32" i="6" s="1"/>
  <c r="C33" i="6" s="1"/>
  <c r="C34" i="6" s="1"/>
  <c r="C35" i="6" s="1"/>
  <c r="C36" i="6" s="1"/>
  <c r="C37" i="6" s="1"/>
  <c r="C38" i="6" s="1"/>
  <c r="C39" i="6" s="1"/>
  <c r="C40" i="6" s="1"/>
  <c r="C41" i="6" s="1"/>
  <c r="C42" i="6" s="1"/>
  <c r="C43" i="6" s="1"/>
  <c r="C44" i="6" s="1"/>
  <c r="C45" i="6" s="1"/>
  <c r="C46" i="6" s="1"/>
  <c r="D93" i="8" s="1"/>
  <c r="D87" i="3"/>
  <c r="D88" i="3"/>
  <c r="D57" i="4"/>
  <c r="D56" i="4"/>
  <c r="F55" i="4"/>
  <c r="D55" i="4" s="1"/>
  <c r="F53" i="4"/>
  <c r="F54" i="4" s="1"/>
  <c r="D54" i="4" s="1"/>
  <c r="D62" i="6"/>
  <c r="D61" i="6"/>
  <c r="D60" i="6"/>
  <c r="D59" i="6"/>
  <c r="F86" i="3"/>
  <c r="D86" i="3" s="1"/>
  <c r="F84" i="3"/>
  <c r="F85" i="3" s="1"/>
  <c r="E119" i="8"/>
  <c r="F6" i="8" s="1"/>
  <c r="F73" i="3"/>
  <c r="F74" i="3" s="1"/>
  <c r="F72" i="3"/>
  <c r="F71" i="3"/>
  <c r="D28" i="2"/>
  <c r="D19" i="2"/>
  <c r="D11" i="2"/>
  <c r="D9" i="2"/>
  <c r="D10" i="2"/>
  <c r="D39" i="2"/>
  <c r="D40" i="2" s="1"/>
  <c r="D20" i="2"/>
  <c r="D29" i="2"/>
  <c r="D36" i="2"/>
  <c r="D35" i="2"/>
  <c r="D37" i="2"/>
  <c r="C67" i="4" l="1"/>
  <c r="C74" i="4"/>
  <c r="C84" i="4"/>
  <c r="C68" i="4"/>
  <c r="C75" i="4"/>
  <c r="C76" i="4"/>
  <c r="C82" i="4"/>
  <c r="C83" i="4"/>
  <c r="C77" i="4"/>
  <c r="C69" i="4"/>
  <c r="C78" i="4"/>
  <c r="C70" i="4"/>
  <c r="C79" i="4"/>
  <c r="C71" i="4"/>
  <c r="C80" i="4"/>
  <c r="C72" i="4"/>
  <c r="C81" i="4"/>
  <c r="C73" i="4"/>
  <c r="C117" i="3"/>
  <c r="D143" i="8" s="1"/>
  <c r="E7" i="8" s="1"/>
  <c r="D9" i="7"/>
  <c r="D127" i="8"/>
  <c r="D124" i="8"/>
  <c r="D92" i="8"/>
  <c r="D91" i="8"/>
  <c r="D90" i="8"/>
  <c r="D89" i="8"/>
  <c r="D88" i="8"/>
  <c r="D87" i="8"/>
  <c r="D86" i="8"/>
  <c r="D85" i="8"/>
  <c r="D84" i="8"/>
  <c r="D83" i="8"/>
  <c r="D82" i="8"/>
  <c r="D81" i="8"/>
  <c r="D80" i="8"/>
  <c r="D79" i="8"/>
  <c r="D78" i="8"/>
  <c r="D77" i="8"/>
  <c r="D76" i="8"/>
  <c r="D75" i="8"/>
  <c r="D74" i="8"/>
  <c r="D73" i="8"/>
  <c r="D72" i="8"/>
  <c r="D71" i="8"/>
  <c r="D70" i="8"/>
  <c r="D69" i="8"/>
  <c r="D68" i="8"/>
  <c r="D67" i="8"/>
  <c r="D66" i="8"/>
  <c r="C31" i="4"/>
  <c r="C25" i="4"/>
  <c r="D139" i="8"/>
  <c r="C37" i="4"/>
  <c r="C27" i="4"/>
  <c r="D116" i="8"/>
  <c r="D113" i="8"/>
  <c r="D112" i="8"/>
  <c r="D111" i="8"/>
  <c r="D110" i="8"/>
  <c r="D109" i="8"/>
  <c r="D108" i="8"/>
  <c r="D107" i="8"/>
  <c r="D106" i="8"/>
  <c r="D105" i="8"/>
  <c r="D104" i="8"/>
  <c r="C33" i="4"/>
  <c r="D135" i="8"/>
  <c r="D114" i="8"/>
  <c r="C39" i="4"/>
  <c r="C23" i="4"/>
  <c r="D115" i="8"/>
  <c r="C29" i="4"/>
  <c r="D117" i="8"/>
  <c r="C35" i="4"/>
  <c r="D131" i="8"/>
  <c r="D128" i="8"/>
  <c r="D140" i="8"/>
  <c r="D136" i="8"/>
  <c r="D132" i="8"/>
  <c r="C36" i="4"/>
  <c r="C32" i="4"/>
  <c r="C28" i="4"/>
  <c r="C24" i="4"/>
  <c r="D103" i="8"/>
  <c r="D102" i="8"/>
  <c r="D101" i="8"/>
  <c r="D100" i="8"/>
  <c r="D138" i="8"/>
  <c r="D134" i="8"/>
  <c r="D130" i="8"/>
  <c r="D126" i="8"/>
  <c r="C39" i="3"/>
  <c r="D119" i="8" s="1"/>
  <c r="E6" i="8" s="1"/>
  <c r="C38" i="4"/>
  <c r="C34" i="4"/>
  <c r="C30" i="4"/>
  <c r="C26" i="4"/>
  <c r="D137" i="8"/>
  <c r="D133" i="8"/>
  <c r="D129" i="8"/>
  <c r="D125" i="8"/>
  <c r="C48" i="6"/>
  <c r="D63" i="6"/>
  <c r="F58" i="4"/>
  <c r="F89" i="3"/>
  <c r="D85" i="3"/>
  <c r="D84" i="3"/>
  <c r="D53" i="4"/>
  <c r="D59" i="4" s="1"/>
  <c r="D34" i="2"/>
  <c r="D12" i="2"/>
  <c r="D13" i="2" s="1"/>
  <c r="C86" i="4" l="1"/>
  <c r="D10" i="7"/>
  <c r="D13" i="8"/>
  <c r="D95" i="8"/>
  <c r="E5" i="8" s="1"/>
  <c r="C42" i="4"/>
  <c r="D90" i="3"/>
  <c r="D11" i="7" l="1"/>
  <c r="D14" i="8"/>
  <c r="F11" i="7"/>
  <c r="F15" i="8" s="1"/>
  <c r="D15" i="8" l="1"/>
  <c r="D12" i="7"/>
  <c r="D16" i="8" l="1"/>
  <c r="D13" i="7"/>
  <c r="D17" i="8" l="1"/>
  <c r="D14" i="7"/>
  <c r="D18" i="8" l="1"/>
  <c r="D15" i="7"/>
  <c r="F16" i="7" s="1"/>
  <c r="F20" i="8" s="1"/>
  <c r="D19" i="8" l="1"/>
  <c r="D16" i="7"/>
  <c r="D17" i="7" l="1"/>
  <c r="D20" i="8"/>
  <c r="D18" i="7" l="1"/>
  <c r="D21" i="8"/>
  <c r="D22" i="8" l="1"/>
  <c r="D19" i="7"/>
  <c r="D23" i="8" l="1"/>
  <c r="D20" i="7"/>
  <c r="D21" i="7" l="1"/>
  <c r="F21" i="7" s="1"/>
  <c r="F25" i="8" s="1"/>
  <c r="D24" i="8"/>
  <c r="D22" i="7" l="1"/>
  <c r="D25" i="8"/>
  <c r="D26" i="8" l="1"/>
  <c r="D23" i="7"/>
  <c r="D27" i="8" l="1"/>
  <c r="D24" i="7"/>
  <c r="D28" i="8" l="1"/>
  <c r="D25" i="7"/>
  <c r="D29" i="8" l="1"/>
  <c r="D26" i="7"/>
  <c r="D27" i="7" l="1"/>
  <c r="D30" i="8"/>
  <c r="F26" i="7"/>
  <c r="F30" i="8" s="1"/>
  <c r="D28" i="7" l="1"/>
  <c r="D31" i="8"/>
  <c r="D29" i="7" l="1"/>
  <c r="D32" i="8"/>
  <c r="D30" i="7" l="1"/>
  <c r="D33" i="8"/>
  <c r="D31" i="7" l="1"/>
  <c r="D34" i="8"/>
  <c r="F31" i="7"/>
  <c r="F35" i="8" s="1"/>
  <c r="D32" i="7" l="1"/>
  <c r="D35" i="8"/>
  <c r="D33" i="7" l="1"/>
  <c r="D36" i="8"/>
  <c r="D34" i="7" l="1"/>
  <c r="D37" i="8"/>
  <c r="D35" i="7" l="1"/>
  <c r="D38" i="8"/>
  <c r="D36" i="7" l="1"/>
  <c r="F36" i="7" s="1"/>
  <c r="F40" i="8" s="1"/>
  <c r="D39" i="8"/>
  <c r="D37" i="7" l="1"/>
  <c r="D40" i="8"/>
  <c r="D38" i="7" l="1"/>
  <c r="D41" i="8"/>
  <c r="D39" i="7" l="1"/>
  <c r="D42" i="8"/>
  <c r="D40" i="7" l="1"/>
  <c r="D43" i="8"/>
  <c r="D41" i="7" l="1"/>
  <c r="D44" i="8"/>
  <c r="D45" i="8" l="1"/>
  <c r="D42" i="7"/>
  <c r="F41" i="7"/>
  <c r="F45" i="8" s="1"/>
  <c r="D43" i="7" l="1"/>
  <c r="D46" i="8"/>
  <c r="D44" i="7" l="1"/>
  <c r="D47" i="8"/>
  <c r="D45" i="7" l="1"/>
  <c r="D48" i="8"/>
  <c r="D46" i="7" l="1"/>
  <c r="D49" i="8"/>
  <c r="D47" i="7" l="1"/>
  <c r="D50" i="8"/>
  <c r="F46" i="7"/>
  <c r="F50" i="8" s="1"/>
  <c r="D48" i="7" l="1"/>
  <c r="D51" i="8"/>
  <c r="D49" i="7" l="1"/>
  <c r="D52" i="8"/>
  <c r="D50" i="7" l="1"/>
  <c r="D53" i="8"/>
  <c r="D51" i="7" l="1"/>
  <c r="D54" i="8"/>
  <c r="F51" i="7" l="1"/>
  <c r="F55" i="8" s="1"/>
  <c r="D55" i="8"/>
  <c r="D52" i="7"/>
  <c r="D56" i="8" s="1"/>
  <c r="D53" i="7" l="1"/>
  <c r="D57" i="8" s="1"/>
  <c r="D54" i="7" l="1"/>
  <c r="D58" i="8" s="1"/>
  <c r="D55" i="7" l="1"/>
  <c r="F57" i="7" l="1"/>
  <c r="F61" i="8" s="1"/>
  <c r="E4" i="8" s="1"/>
  <c r="D59" i="8"/>
</calcChain>
</file>

<file path=xl/sharedStrings.xml><?xml version="1.0" encoding="utf-8"?>
<sst xmlns="http://schemas.openxmlformats.org/spreadsheetml/2006/main" count="1296" uniqueCount="694">
  <si>
    <t>hours</t>
  </si>
  <si>
    <t>Suits</t>
  </si>
  <si>
    <t>Weapons</t>
  </si>
  <si>
    <t>Total Melee Weapons</t>
  </si>
  <si>
    <t>Ranged Weapons / Suit</t>
  </si>
  <si>
    <t>Mods</t>
  </si>
  <si>
    <t>Passive Mods</t>
  </si>
  <si>
    <t># Ranged Active Mods</t>
  </si>
  <si>
    <t># Class Specials</t>
  </si>
  <si>
    <t># Class Customs</t>
  </si>
  <si>
    <t># Weapon Customs</t>
  </si>
  <si>
    <t># Skill Tree Customs</t>
  </si>
  <si>
    <t># Global Customs</t>
  </si>
  <si>
    <t>per weapon</t>
  </si>
  <si>
    <t>per class</t>
  </si>
  <si>
    <t>Melee Weapons / Suit</t>
  </si>
  <si>
    <t>Skill Tree Options / Suit</t>
  </si>
  <si>
    <t>Boots</t>
  </si>
  <si>
    <t># Boots</t>
  </si>
  <si>
    <t>#Traversal Abilities</t>
  </si>
  <si>
    <t>Helmets</t>
  </si>
  <si>
    <t># Helmets</t>
  </si>
  <si>
    <t># Vision Abilities</t>
  </si>
  <si>
    <t>prominent skill tree builds</t>
  </si>
  <si>
    <t>Stats per weapon</t>
  </si>
  <si>
    <t>Active Mods</t>
  </si>
  <si>
    <t>TOTAL UNIQUE RANGED WEAPON SETUPS</t>
  </si>
  <si>
    <t>TOTAL UNIQUE MELEE WEAPON SETUPS</t>
  </si>
  <si>
    <t># Ranged Passive Mods</t>
  </si>
  <si>
    <t># Total Custom Specials</t>
  </si>
  <si>
    <t>GUNS</t>
  </si>
  <si>
    <t>SPECIALS</t>
  </si>
  <si>
    <t>BOOTS</t>
  </si>
  <si>
    <t>HELMETS</t>
  </si>
  <si>
    <t>UNIQUE MELEE/MELEE SETUPS</t>
  </si>
  <si>
    <t>UNIQUE RANGE/MELEE SETUPS</t>
  </si>
  <si>
    <t>UNIQUE RANGE/RANGE SETUPS</t>
  </si>
  <si>
    <t>UNIQUE SETUPS WITH SKILL BUILD</t>
  </si>
  <si>
    <t>TOTAL UNIQUE SUIT/WEAPON SETUPS</t>
  </si>
  <si>
    <t>Setups per weapon</t>
  </si>
  <si>
    <t>prominent stat builds / weapon</t>
  </si>
  <si>
    <t>CUSTOMS AVAILABLE PER BUILD</t>
  </si>
  <si>
    <t>Razer Character Builds Macro</t>
  </si>
  <si>
    <t>Builds</t>
  </si>
  <si>
    <t>Weapon Classes</t>
  </si>
  <si>
    <t>Halos</t>
  </si>
  <si>
    <t>Melee Weapon Classes</t>
  </si>
  <si>
    <t>Kusarigama</t>
  </si>
  <si>
    <t>Hammer</t>
  </si>
  <si>
    <t>Polearm</t>
  </si>
  <si>
    <t>Shotgun</t>
  </si>
  <si>
    <t>Flamethrower</t>
  </si>
  <si>
    <t>Machine Gun</t>
  </si>
  <si>
    <t>Grenade Launcher</t>
  </si>
  <si>
    <t>Rocket Launcher</t>
  </si>
  <si>
    <t>Sniper Rifle</t>
  </si>
  <si>
    <t>Pistols</t>
  </si>
  <si>
    <t>mod slot</t>
  </si>
  <si>
    <t>Razer</t>
  </si>
  <si>
    <t xml:space="preserve">level </t>
  </si>
  <si>
    <t>minutes</t>
  </si>
  <si>
    <t>Corporal</t>
  </si>
  <si>
    <t>Sergeant</t>
  </si>
  <si>
    <t>Captain</t>
  </si>
  <si>
    <t>Recruit</t>
  </si>
  <si>
    <t>Sergent Major</t>
  </si>
  <si>
    <t>Master Sergent</t>
  </si>
  <si>
    <t>2nd Lieutenant</t>
  </si>
  <si>
    <t>1st Lieutenant</t>
  </si>
  <si>
    <t xml:space="preserve">Private </t>
  </si>
  <si>
    <t>Gunnery Sergent</t>
  </si>
  <si>
    <t>Rank</t>
  </si>
  <si>
    <t>#</t>
  </si>
  <si>
    <t xml:space="preserve">Weapon </t>
  </si>
  <si>
    <t>Suit</t>
  </si>
  <si>
    <t>m=</t>
  </si>
  <si>
    <t xml:space="preserve">hours </t>
  </si>
  <si>
    <t>rank</t>
  </si>
  <si>
    <t>Time to rank a Razer to max…</t>
  </si>
  <si>
    <t>Weapon Class</t>
  </si>
  <si>
    <t>(1839 actual build possibilities)</t>
  </si>
  <si>
    <t>XXXX</t>
  </si>
  <si>
    <t>X.XXX</t>
  </si>
  <si>
    <t>XX.XX</t>
  </si>
  <si>
    <t>XXX.X</t>
  </si>
  <si>
    <t>Y</t>
  </si>
  <si>
    <t>Hold X</t>
  </si>
  <si>
    <t>Hold Y</t>
  </si>
  <si>
    <t>Lockon &lt;- Y</t>
  </si>
  <si>
    <t>Lockon  &lt;- X</t>
  </si>
  <si>
    <t>While Sprinting X</t>
  </si>
  <si>
    <t>While Sprinting Y</t>
  </si>
  <si>
    <t>A+X</t>
  </si>
  <si>
    <t>Y+B</t>
  </si>
  <si>
    <t>Hold B</t>
  </si>
  <si>
    <t>XXX</t>
  </si>
  <si>
    <t>XX.X</t>
  </si>
  <si>
    <t>X.XX</t>
  </si>
  <si>
    <t>Lockon &lt;- X</t>
  </si>
  <si>
    <t>Combo 1</t>
  </si>
  <si>
    <t>Combo 2</t>
  </si>
  <si>
    <t>Combo 3</t>
  </si>
  <si>
    <t>Combo 4</t>
  </si>
  <si>
    <t>Core Attack</t>
  </si>
  <si>
    <t>Charge Attack 1</t>
  </si>
  <si>
    <t>Charge Attack 2</t>
  </si>
  <si>
    <t>Lock attack 1</t>
  </si>
  <si>
    <t>Lock attack 2</t>
  </si>
  <si>
    <t>Sprint attack 1</t>
  </si>
  <si>
    <t>Sprint attack 2</t>
  </si>
  <si>
    <t>Power Hit 1</t>
  </si>
  <si>
    <t>Special Switch Attack</t>
  </si>
  <si>
    <t>Weapon Switch Attack</t>
  </si>
  <si>
    <t>Air Combo 1</t>
  </si>
  <si>
    <t>Air Combo 2</t>
  </si>
  <si>
    <t>Air Combo 3</t>
  </si>
  <si>
    <t>Air Core Attack</t>
  </si>
  <si>
    <t>Charge Air Attack 1</t>
  </si>
  <si>
    <t>Charge Air Attack 2</t>
  </si>
  <si>
    <t>Air Lock Attack 1</t>
  </si>
  <si>
    <t>Air Lock Attack 2</t>
  </si>
  <si>
    <t>Air Power Hit 1</t>
  </si>
  <si>
    <t>Air Special Switch</t>
  </si>
  <si>
    <t>Air Weapon Switch</t>
  </si>
  <si>
    <t>default</t>
  </si>
  <si>
    <t>move</t>
  </si>
  <si>
    <t>unlock</t>
  </si>
  <si>
    <t>Total Unlocks</t>
  </si>
  <si>
    <t>Total Default</t>
  </si>
  <si>
    <t>Class</t>
  </si>
  <si>
    <t>Useable by…</t>
  </si>
  <si>
    <t>Time to level up</t>
  </si>
  <si>
    <t>Reward</t>
  </si>
  <si>
    <t>Total Time</t>
  </si>
  <si>
    <t>Class Combo List</t>
  </si>
  <si>
    <t>A list of weapon classes available in the game.</t>
  </si>
  <si>
    <t>Time taken to level a weapon class to full, and rewards received at each level</t>
  </si>
  <si>
    <t>Total Combos (6 classes)</t>
  </si>
  <si>
    <t>Total Combos (1 class)</t>
  </si>
  <si>
    <t>Weapon Levelling Info</t>
  </si>
  <si>
    <t>Total</t>
  </si>
  <si>
    <t>stat point</t>
  </si>
  <si>
    <t>special</t>
  </si>
  <si>
    <t>Rewards</t>
  </si>
  <si>
    <r>
      <t xml:space="preserve">Full list of combos available to each </t>
    </r>
    <r>
      <rPr>
        <b/>
        <i/>
        <sz val="10"/>
        <color theme="1" tint="0.499984740745262"/>
        <rFont val="Calibri"/>
        <family val="2"/>
        <scheme val="minor"/>
      </rPr>
      <t>class</t>
    </r>
    <r>
      <rPr>
        <i/>
        <sz val="10"/>
        <color theme="1" tint="0.499984740745262"/>
        <rFont val="Calibri"/>
        <family val="2"/>
        <scheme val="minor"/>
      </rPr>
      <t xml:space="preserve"> of weapon.  Details of how moves are unlocked.</t>
    </r>
  </si>
  <si>
    <t>Legendary Quality</t>
  </si>
  <si>
    <t>Common Quality</t>
  </si>
  <si>
    <t>Rare Quality</t>
  </si>
  <si>
    <t>Epic Quality</t>
  </si>
  <si>
    <t>Set Item</t>
  </si>
  <si>
    <t># per class</t>
  </si>
  <si>
    <t>type</t>
  </si>
  <si>
    <t>total #</t>
  </si>
  <si>
    <t>Break down of weapons required within a class</t>
  </si>
  <si>
    <t>Suit Classes</t>
  </si>
  <si>
    <t>Guardian</t>
  </si>
  <si>
    <t>Assassin</t>
  </si>
  <si>
    <t>skill</t>
  </si>
  <si>
    <t>MELEE</t>
  </si>
  <si>
    <t>SUITS</t>
  </si>
  <si>
    <t>Time taken to level a suit class to full, and rewards received at each level</t>
  </si>
  <si>
    <t>Basic Suit</t>
  </si>
  <si>
    <t>Advanced Suit</t>
  </si>
  <si>
    <t>Master Suit</t>
  </si>
  <si>
    <t>Total Suits per class</t>
  </si>
  <si>
    <t>Total Suits (all classes)</t>
  </si>
  <si>
    <t>Suit Variations</t>
  </si>
  <si>
    <t>There are multiple versions of suits for each class.  The player can upgrade as they progress</t>
  </si>
  <si>
    <t>Proficiency Levelling</t>
  </si>
  <si>
    <t xml:space="preserve">     button</t>
  </si>
  <si>
    <t>Weapon Stats</t>
  </si>
  <si>
    <t>Each weapon has a variety of associated stats</t>
  </si>
  <si>
    <t>Damage</t>
  </si>
  <si>
    <t>Damage Type</t>
  </si>
  <si>
    <t>charge attacks build faster, and do more damage</t>
  </si>
  <si>
    <t>movement disabling effects last longer</t>
  </si>
  <si>
    <t>attacks against target weaken his armour</t>
  </si>
  <si>
    <t>attacks against target cause him to do less damage</t>
  </si>
  <si>
    <t>Base Stats</t>
  </si>
  <si>
    <t>Strength</t>
  </si>
  <si>
    <t>Accuracy</t>
  </si>
  <si>
    <t>Vitality</t>
  </si>
  <si>
    <t>Technology</t>
  </si>
  <si>
    <t>Spirit</t>
  </si>
  <si>
    <t>Increases health and energy regeneration</t>
  </si>
  <si>
    <t>base damage of weapon</t>
  </si>
  <si>
    <t>type of damage weapon deals</t>
  </si>
  <si>
    <t>Increases ranged damage and crit chance</t>
  </si>
  <si>
    <t>Variable Stats</t>
  </si>
  <si>
    <t>weapon specials recharge faster</t>
  </si>
  <si>
    <t>(half the above)</t>
  </si>
  <si>
    <t>Increases max health</t>
  </si>
  <si>
    <t>Increases effects of non physical attacks</t>
  </si>
  <si>
    <t>Every weapon has these stats predefined</t>
  </si>
  <si>
    <t>Ranged Weapon Stats</t>
  </si>
  <si>
    <t>Firing Rate</t>
  </si>
  <si>
    <t>Mag size</t>
  </si>
  <si>
    <t>Increased mag size</t>
  </si>
  <si>
    <t>Reload Speed</t>
  </si>
  <si>
    <t>Increased reload speed</t>
  </si>
  <si>
    <t>Fire Rate</t>
  </si>
  <si>
    <t>Increased firing rate</t>
  </si>
  <si>
    <t>Increased damage per round</t>
  </si>
  <si>
    <t>Gun retains accuracy better while firing</t>
  </si>
  <si>
    <t>Mag Size</t>
  </si>
  <si>
    <t>number of rounds per mag</t>
  </si>
  <si>
    <t>how fast reload is</t>
  </si>
  <si>
    <t>number of rounds per minute</t>
  </si>
  <si>
    <t>bloom size</t>
  </si>
  <si>
    <t>shooting enemies increases aggro</t>
  </si>
  <si>
    <t>Ranged weapon mods</t>
  </si>
  <si>
    <t>Shock</t>
  </si>
  <si>
    <t>Shoots a high powered charge at someone, electrocuting and stunning them</t>
  </si>
  <si>
    <t>Flare</t>
  </si>
  <si>
    <t>Marks a location</t>
  </si>
  <si>
    <t>Overload</t>
  </si>
  <si>
    <t>Weapon temporarily fires at 2x normal rate</t>
  </si>
  <si>
    <t>Mine</t>
  </si>
  <si>
    <t>Deploy a mine at a target location</t>
  </si>
  <si>
    <t>Stasis Field</t>
  </si>
  <si>
    <t>Deploys a field where time is slowed for enemies</t>
  </si>
  <si>
    <t>Soften</t>
  </si>
  <si>
    <t>Shoot the enemy with a relaxant, which makes it take more damage from melee</t>
  </si>
  <si>
    <t>Confuse</t>
  </si>
  <si>
    <t>Switch Stance</t>
  </si>
  <si>
    <t>Suspend</t>
  </si>
  <si>
    <t>Shoots energy at an alien, that suspends him in the air for a short time</t>
  </si>
  <si>
    <t>Turn</t>
  </si>
  <si>
    <t>Ricochet</t>
  </si>
  <si>
    <t>For a short time, bullets bounce off their first target to hit others.</t>
  </si>
  <si>
    <t>Acid Cloud</t>
  </si>
  <si>
    <t>Shoots a mine that releases an acid cloud in the area.  Deals dps</t>
  </si>
  <si>
    <t>Precision</t>
  </si>
  <si>
    <t>Defiance</t>
  </si>
  <si>
    <t>Vigour</t>
  </si>
  <si>
    <t>Intensity</t>
  </si>
  <si>
    <t>Oppression</t>
  </si>
  <si>
    <t>Impair</t>
  </si>
  <si>
    <t>Sabotage</t>
  </si>
  <si>
    <t>Provoke</t>
  </si>
  <si>
    <t># Melee Passive Mods</t>
  </si>
  <si>
    <t>Sap</t>
  </si>
  <si>
    <t>steals life with each attack</t>
  </si>
  <si>
    <t>adds poison damage to attacks</t>
  </si>
  <si>
    <t>adds energy damage to attacks</t>
  </si>
  <si>
    <t>SMG</t>
  </si>
  <si>
    <t>Assault Rifle</t>
  </si>
  <si>
    <t>Special Heavy Weapon</t>
  </si>
  <si>
    <t>Guns</t>
  </si>
  <si>
    <t>(top tier only - 3 subclasses x 2 variations)</t>
  </si>
  <si>
    <t>passive mod</t>
  </si>
  <si>
    <t>active mod</t>
  </si>
  <si>
    <t>(30 suit levels x 3 subclasses x 3 variations)</t>
  </si>
  <si>
    <t>Total Guns / Class</t>
  </si>
  <si>
    <t xml:space="preserve">Weapon Variations </t>
  </si>
  <si>
    <t>per weapon class</t>
  </si>
  <si>
    <t>Variations per Weapon Class</t>
  </si>
  <si>
    <t>(top tier only - 3 subclasses x 4 variations)</t>
  </si>
  <si>
    <t>total</t>
  </si>
  <si>
    <t>Breakdown of weapons required in the game</t>
  </si>
  <si>
    <t>How weapons are levelled, and rewards earned</t>
  </si>
  <si>
    <t>Secondary Stats</t>
  </si>
  <si>
    <t xml:space="preserve">Weapons may have 1 or more of these stats predefined. </t>
  </si>
  <si>
    <t>attacks with this weapon do more damage</t>
  </si>
  <si>
    <t>attacks from behind deal massive damage</t>
  </si>
  <si>
    <t>Players add points to these stats to personalize their weapon</t>
  </si>
  <si>
    <t>Mods that can be applied to melee weapons</t>
  </si>
  <si>
    <t>+ damage</t>
  </si>
  <si>
    <t>Player Levelled Stats</t>
  </si>
  <si>
    <t>Increases melee damage and crit chance</t>
  </si>
  <si>
    <t>Total guns all classes</t>
  </si>
  <si>
    <t>Armour</t>
  </si>
  <si>
    <t>Energy Resistance</t>
  </si>
  <si>
    <t>Bio Resistance</t>
  </si>
  <si>
    <t>resistance of the suit to energy attacks</t>
  </si>
  <si>
    <t>resistance of the suit to biological attacks</t>
  </si>
  <si>
    <t>resistance of the suit to physical attacks</t>
  </si>
  <si>
    <t>+ stats</t>
  </si>
  <si>
    <t>Suits have a variety of stats that automatically increase as the suit levels up</t>
  </si>
  <si>
    <t>Suits may have one or more of the following stats.  They increase automatically  as the suit levels up</t>
  </si>
  <si>
    <t>Suits have base armour and resistances.  They increase automatically as the suit levels up</t>
  </si>
  <si>
    <t>Suit Stats</t>
  </si>
  <si>
    <t>Multiple Suits exist per class - players get access to new suits as their Razer Ranks up</t>
  </si>
  <si>
    <t>combo unlock</t>
  </si>
  <si>
    <t>title</t>
  </si>
  <si>
    <t>reward</t>
  </si>
  <si>
    <t>time</t>
  </si>
  <si>
    <t>Implant #1</t>
  </si>
  <si>
    <t>Suit Slot #1</t>
  </si>
  <si>
    <t>Suit Slot #2</t>
  </si>
  <si>
    <t>Suit Slot #3</t>
  </si>
  <si>
    <t>Implant #2</t>
  </si>
  <si>
    <t>Implant #3</t>
  </si>
  <si>
    <t>Implant #4</t>
  </si>
  <si>
    <t>Initiate</t>
  </si>
  <si>
    <t>Implant #5</t>
  </si>
  <si>
    <t>Implants</t>
  </si>
  <si>
    <t>hour</t>
  </si>
  <si>
    <t>Number of suit classes</t>
  </si>
  <si>
    <t>Total Guns</t>
  </si>
  <si>
    <t>SPECIAL SETUPS AVAILABLE PER BUILD</t>
  </si>
  <si>
    <t>Total Melee Weapon Classes</t>
  </si>
  <si>
    <t>Ship Abilities</t>
  </si>
  <si>
    <t>Active Ship Abilities</t>
  </si>
  <si>
    <t>Passive Ship Abilities</t>
  </si>
  <si>
    <t>Ranking</t>
  </si>
  <si>
    <t>Active Ship Ability Slot</t>
  </si>
  <si>
    <t>Passive Ship Ability Slot</t>
  </si>
  <si>
    <t>Gun Class</t>
  </si>
  <si>
    <t>Tech Lab and Crafting available</t>
  </si>
  <si>
    <t>Ammo Drop</t>
  </si>
  <si>
    <t>Allows the Razer to drop ammo down on a mission</t>
  </si>
  <si>
    <t>Air Strike</t>
  </si>
  <si>
    <t>Razers call down an aerial strike from their drop ship</t>
  </si>
  <si>
    <t>Scan</t>
  </si>
  <si>
    <t>Scans the terrain for collectable resources</t>
  </si>
  <si>
    <t>Extraction</t>
  </si>
  <si>
    <t>Extracts you faster from planet</t>
  </si>
  <si>
    <t>Tactics</t>
  </si>
  <si>
    <t>Tips from dropship crew</t>
  </si>
  <si>
    <t>Health Drop</t>
  </si>
  <si>
    <t>Drops health for Razers</t>
  </si>
  <si>
    <t>Drill Pod</t>
  </si>
  <si>
    <t>Drops a drill down that opens up subteranean areas</t>
  </si>
  <si>
    <t>More detailed map view</t>
  </si>
  <si>
    <t>Orbital Imaging</t>
  </si>
  <si>
    <t>Advanced Med Pod</t>
  </si>
  <si>
    <t>Revives you faster when downed</t>
  </si>
  <si>
    <t>Power Reroute</t>
  </si>
  <si>
    <t>Ships power rerouted to you while on planet, recharging you specials faster.</t>
  </si>
  <si>
    <t>Aim Stabilizer</t>
  </si>
  <si>
    <t>Medical Nanites</t>
  </si>
  <si>
    <t>Biological debuffs last less time</t>
  </si>
  <si>
    <t>Rebreather</t>
  </si>
  <si>
    <t>Enhanced protection against harmful gases</t>
  </si>
  <si>
    <t>Reflex Booster</t>
  </si>
  <si>
    <t>Parrying enemies is easier</t>
  </si>
  <si>
    <t>Suit Mods</t>
  </si>
  <si>
    <t>Mods that can be applied to suits</t>
  </si>
  <si>
    <t>Resonator</t>
  </si>
  <si>
    <t>Suit is able to detect stealthed creatures more easily</t>
  </si>
  <si>
    <t>Power reroute</t>
  </si>
  <si>
    <t>Strength reroute</t>
  </si>
  <si>
    <t>Reroutes power to the upper body, increasing melee damage</t>
  </si>
  <si>
    <t>Power is rerouted to recharge special abilities faster</t>
  </si>
  <si>
    <t>Bolsters nearby Razers' melee damage</t>
  </si>
  <si>
    <t>Stabilizer reroute</t>
  </si>
  <si>
    <t>Stabilises the Razer, increasing ranged damage</t>
  </si>
  <si>
    <t>Power aura</t>
  </si>
  <si>
    <t>Speed aura</t>
  </si>
  <si>
    <t>Strength aura</t>
  </si>
  <si>
    <t>Bolsters nearby Razers' movement speed</t>
  </si>
  <si>
    <t>Bolsters neaby Razers' special ability regeneration</t>
  </si>
  <si>
    <t>Stabilizer aura</t>
  </si>
  <si>
    <t>Bolsters nearby Razers' ranged damage</t>
  </si>
  <si>
    <t>Thermal Converter</t>
  </si>
  <si>
    <t>Uses body heat to recharge suit power more quickly</t>
  </si>
  <si>
    <t>Increases damage with ranged weapons</t>
  </si>
  <si>
    <t>Energy Converter</t>
  </si>
  <si>
    <t>When hit by energy attacks, converts some of it to suit power.</t>
  </si>
  <si>
    <t>Armour Reroute</t>
  </si>
  <si>
    <t>Power is rerouted to provide additional damage defense</t>
  </si>
  <si>
    <t>Armour aura</t>
  </si>
  <si>
    <t>Bolsters defense of nearby Razers</t>
  </si>
  <si>
    <t>Converts % of energy damage to recharge suit abilities</t>
  </si>
  <si>
    <t>Feedback</t>
  </si>
  <si>
    <t>Enemies who strike the suit take a % of their damage back</t>
  </si>
  <si>
    <t>Kinetic Shield</t>
  </si>
  <si>
    <t>Applies a shield that's extremely good vs projectiles</t>
  </si>
  <si>
    <t>Reload speeds of all guns are increased</t>
  </si>
  <si>
    <t>Recovery</t>
  </si>
  <si>
    <t>Reduces the duration of movement impairing effects</t>
  </si>
  <si>
    <t>Regenerator</t>
  </si>
  <si>
    <t>Health regenerates more quickly</t>
  </si>
  <si>
    <t>Pheremone A</t>
  </si>
  <si>
    <t>Reduces aggro generated</t>
  </si>
  <si>
    <t>Pheremone B</t>
  </si>
  <si>
    <t>Increases aggro generated</t>
  </si>
  <si>
    <t>Carbon Coating</t>
  </si>
  <si>
    <t>Serration</t>
  </si>
  <si>
    <t>Exploiter</t>
  </si>
  <si>
    <t>attacks have a chance to make enemies bleed</t>
  </si>
  <si>
    <t>when enemies are killed with this weapon, specials recharge to full</t>
  </si>
  <si>
    <t>Coord Enhancer</t>
  </si>
  <si>
    <t>Muscle Memory</t>
  </si>
  <si>
    <t>Melee attacks do more damage</t>
  </si>
  <si>
    <t>Aural Translator</t>
  </si>
  <si>
    <t>Identify unseen enemies by sound</t>
  </si>
  <si>
    <t>Innatism</t>
  </si>
  <si>
    <t>Suit has a chance to automatically block melee attacks</t>
  </si>
  <si>
    <t>Adrenal Gland</t>
  </si>
  <si>
    <t>Activates when Razer is low on life, increasing his speed</t>
  </si>
  <si>
    <t>Renal Implant</t>
  </si>
  <si>
    <t>Kidneys filter poisons more quickly</t>
  </si>
  <si>
    <t>HGH System</t>
  </si>
  <si>
    <t>Increases health regeneration rate</t>
  </si>
  <si>
    <t>Movement impairining effects have shorter duration</t>
  </si>
  <si>
    <t>Bone Density</t>
  </si>
  <si>
    <t>Reduces physical damage taken</t>
  </si>
  <si>
    <t>Aerobic Respirator</t>
  </si>
  <si>
    <t>Evades have a longer invulnerability window</t>
  </si>
  <si>
    <t>Razer Special Abilities</t>
  </si>
  <si>
    <t>Class Specials</t>
  </si>
  <si>
    <t>Weapon Customs</t>
  </si>
  <si>
    <t>Skill Tree Customs</t>
  </si>
  <si>
    <t>Global Customs</t>
  </si>
  <si>
    <t>Desc</t>
  </si>
  <si>
    <t>Weapon</t>
  </si>
  <si>
    <t>Descr</t>
  </si>
  <si>
    <t>Cloak</t>
  </si>
  <si>
    <t>Turn invisible for 10 seconds</t>
  </si>
  <si>
    <t>Triple Strike</t>
  </si>
  <si>
    <t>An ultra powerful strike that stuns an enemy</t>
  </si>
  <si>
    <t>Spin like a tornado around the battlefield</t>
  </si>
  <si>
    <t>Shadow Strike</t>
  </si>
  <si>
    <t>Appear behind an enemy with a violent strike</t>
  </si>
  <si>
    <t>Decoy</t>
  </si>
  <si>
    <t>Drop a hologram that acts as a decoy.  Lasts 5 seconds</t>
  </si>
  <si>
    <t>Hasten</t>
  </si>
  <si>
    <t>Suit power is rerouted to give additional movement and evasion speed</t>
  </si>
  <si>
    <t>Summary</t>
  </si>
  <si>
    <t>Razer level time</t>
  </si>
  <si>
    <t>Suit level time</t>
  </si>
  <si>
    <t>Weapon level time</t>
  </si>
  <si>
    <t>Weapon Class full proficiency</t>
  </si>
  <si>
    <t>Fury</t>
  </si>
  <si>
    <t>Enter Fury mode, increasing damage and armour for 20 seconds</t>
  </si>
  <si>
    <t>Throw</t>
  </si>
  <si>
    <t>Throw and ally, or enemy, toward a target location</t>
  </si>
  <si>
    <t>Shout</t>
  </si>
  <si>
    <t>Increase resistance of self and allies</t>
  </si>
  <si>
    <t>Charge</t>
  </si>
  <si>
    <t>Charge into battle, while taking reduced damage</t>
  </si>
  <si>
    <t>Poison Laced</t>
  </si>
  <si>
    <t>Energy Mod</t>
  </si>
  <si>
    <t>Storage</t>
  </si>
  <si>
    <t>Mod Buff</t>
  </si>
  <si>
    <t>Disrupter</t>
  </si>
  <si>
    <t>Anti Bloomer</t>
  </si>
  <si>
    <t>Gun increases in accuracy when fired longer</t>
  </si>
  <si>
    <t>Shield</t>
  </si>
  <si>
    <t>Fire a shield at an ally</t>
  </si>
  <si>
    <t>Req Level</t>
  </si>
  <si>
    <t>level required for a Razer to use this weapon</t>
  </si>
  <si>
    <t>level required to use this weapon</t>
  </si>
  <si>
    <t>Levelling Overview</t>
  </si>
  <si>
    <t>Ranged Weapons</t>
  </si>
  <si>
    <t>Melee Weapons</t>
  </si>
  <si>
    <t>Reactor</t>
  </si>
  <si>
    <t>Halo</t>
  </si>
  <si>
    <t>1h Sword</t>
  </si>
  <si>
    <t>2H Sword</t>
  </si>
  <si>
    <t>Invulnerability</t>
  </si>
  <si>
    <t>Go invulnerable, lasts 10 seconds</t>
  </si>
  <si>
    <t>Throw down a shield that can house all allies</t>
  </si>
  <si>
    <t>Screech</t>
  </si>
  <si>
    <t>A sonic scream that sends aliens fleeing</t>
  </si>
  <si>
    <t>Suit Link</t>
  </si>
  <si>
    <t>Link two or more allied Razers suits, sharing damage taken amongst them</t>
  </si>
  <si>
    <t>Taunt</t>
  </si>
  <si>
    <t>Causes surrounding enemies to attack you</t>
  </si>
  <si>
    <t>A small gun is mounted on the suit shoulder, and fires at targetted enemy</t>
  </si>
  <si>
    <t>Shoulder Gun</t>
  </si>
  <si>
    <t>Turret</t>
  </si>
  <si>
    <t>Feed</t>
  </si>
  <si>
    <t>Each kill increases max armour for the mission</t>
  </si>
  <si>
    <t>Suit gives a burst of power at low health, massively increasing damage</t>
  </si>
  <si>
    <t>Killing an enemy increases melee damage for a short time</t>
  </si>
  <si>
    <t>Last Burst</t>
  </si>
  <si>
    <t>Surge</t>
  </si>
  <si>
    <t>Trigger</t>
  </si>
  <si>
    <t>Killing an enemy increases firing rate and reload speed</t>
  </si>
  <si>
    <t>Focus</t>
  </si>
  <si>
    <t>Aiming down the sights massively increases ranged damage</t>
  </si>
  <si>
    <t>Stack</t>
  </si>
  <si>
    <t>each successful melee attack increases the damage of the next by 1%</t>
  </si>
  <si>
    <t>Hybrid</t>
  </si>
  <si>
    <t>Melee attacks increase damage of your next shot by 1%, and vice versa.  Stacks 5 times.</t>
  </si>
  <si>
    <t>Inceased movement speed while not taking damage or attacking</t>
  </si>
  <si>
    <t>Light Feet</t>
  </si>
  <si>
    <t>Leap</t>
  </si>
  <si>
    <t>Leap towards a targeted enemy</t>
  </si>
  <si>
    <t>Throw an attack while leaping back to safety</t>
  </si>
  <si>
    <t>Phase Strike</t>
  </si>
  <si>
    <t>Appear behind an enemy with a stunning strike</t>
  </si>
  <si>
    <t>Throw out a plasma whip that pulls the enemy towards you</t>
  </si>
  <si>
    <t>Bring</t>
  </si>
  <si>
    <t>Counter</t>
  </si>
  <si>
    <t>A powerful strike that can be used directly after taking a hit.  Doesn't cost any power.</t>
  </si>
  <si>
    <t>Blade Storm</t>
  </si>
  <si>
    <t>Deflect</t>
  </si>
  <si>
    <t>Spin the swords to deflect bullets back at th enemy</t>
  </si>
  <si>
    <t>Blind</t>
  </si>
  <si>
    <t>Throws chemicals in the air that blinds nearby enemies.</t>
  </si>
  <si>
    <t>Emanate</t>
  </si>
  <si>
    <t>Thrust the sword into the ground, sending out electric currents that shock enemies</t>
  </si>
  <si>
    <t>Energy Field</t>
  </si>
  <si>
    <t>Creates and energy field that disintegrates anything moving through it</t>
  </si>
  <si>
    <t>Prime</t>
  </si>
  <si>
    <t>Puts the enemy off balance, making it take additional damage from ranged attacks for 10 seconds</t>
  </si>
  <si>
    <t>Releases a pheremone that causes enemies to turn on eachother</t>
  </si>
  <si>
    <t>Booster</t>
  </si>
  <si>
    <t>upgrades damage of all weapon based specials</t>
  </si>
  <si>
    <t>Silence</t>
  </si>
  <si>
    <t>Silencer</t>
  </si>
  <si>
    <t>chance on hit to silence the enemy</t>
  </si>
  <si>
    <t>Stops enemies being able to perform special abilities</t>
  </si>
  <si>
    <t>Bloodlust</t>
  </si>
  <si>
    <t>increases melee damage against enemies with lower health</t>
  </si>
  <si>
    <t>Superiority</t>
  </si>
  <si>
    <t>increases melee damage when own life it full</t>
  </si>
  <si>
    <t>Shifty</t>
  </si>
  <si>
    <t>attacks from behind deal more damage</t>
  </si>
  <si>
    <t>increases damage of all attacks</t>
  </si>
  <si>
    <t>consecutive melee attacks without being hit increase in damage</t>
  </si>
  <si>
    <t>A move that does massive damage, but only if it will kill the enemy</t>
  </si>
  <si>
    <t>Execute</t>
  </si>
  <si>
    <t>Absorber</t>
  </si>
  <si>
    <t>Fires an energy shot at the enemy.  If it's a killing blow, energy cost + 100% is regained.</t>
  </si>
  <si>
    <t>Poison Dart</t>
  </si>
  <si>
    <t>Fires a poison dart at the enemy that causes DoT and slows it.</t>
  </si>
  <si>
    <t>Shoot a pheremone grenade that confuses the enemy.  It cannot block or evade for 10 seconds</t>
  </si>
  <si>
    <t>Allows you to switch seamlessly into your melee attack on this button.</t>
  </si>
  <si>
    <t>Fires a pheremore grenade that causes enemies to attack eachother</t>
  </si>
  <si>
    <t>Ameteur</t>
  </si>
  <si>
    <t>Bullets that hit walls have a chance to bounce off and hit enemies</t>
  </si>
  <si>
    <t>Alacrity</t>
  </si>
  <si>
    <t>Increases movement speed while gun is equipped</t>
  </si>
  <si>
    <t>All attacks do more damage</t>
  </si>
  <si>
    <t>Attacks from behind, deal massive damage</t>
  </si>
  <si>
    <t>Weapon specials recharge faster</t>
  </si>
  <si>
    <t>Charge attacks build faster, and do more damage</t>
  </si>
  <si>
    <t>Movement disabling effects last longer</t>
  </si>
  <si>
    <t>Attacks against target weaken his armour</t>
  </si>
  <si>
    <t>Attacks against target cause him to do less damage</t>
  </si>
  <si>
    <t>Shooting enemies increases aggro</t>
  </si>
  <si>
    <t>Increased ammo capacity</t>
  </si>
  <si>
    <t>Active mod has increased effect</t>
  </si>
  <si>
    <t>Charged energy shots impair enemy defenses</t>
  </si>
  <si>
    <t>Explosive</t>
  </si>
  <si>
    <t>Enemies killed with this gun explode and damage others</t>
  </si>
  <si>
    <t>Not shooting for a while builds up an overload in the gun, allowing it to fire faster for a short time</t>
  </si>
  <si>
    <t>Procrastinator</t>
  </si>
  <si>
    <t>The last few bullets of the clip do bonus damage</t>
  </si>
  <si>
    <t>Auxilliary Gear</t>
  </si>
  <si>
    <t>Boot</t>
  </si>
  <si>
    <t>Ability</t>
  </si>
  <si>
    <t>Description</t>
  </si>
  <si>
    <t>User more resistant to knockdown and movement impairing effects</t>
  </si>
  <si>
    <t>Leech</t>
  </si>
  <si>
    <t>Damage done with the gun for the next 10 seconds grants life to the Razer</t>
  </si>
  <si>
    <t>Helmet</t>
  </si>
  <si>
    <t>Scrutinize</t>
  </si>
  <si>
    <t>Scans the battlefield to indentify which enemies are targeting you</t>
  </si>
  <si>
    <t>Displacer Boots</t>
  </si>
  <si>
    <t>Displace</t>
  </si>
  <si>
    <t>Allows the use to displace themselves up to 10m</t>
  </si>
  <si>
    <t>Scans enemy units and provides tactical information on potential weaknesses</t>
  </si>
  <si>
    <t>Spring Blade Boots</t>
  </si>
  <si>
    <t>Haste</t>
  </si>
  <si>
    <t>Razer runs 20% faster</t>
  </si>
  <si>
    <t>Hike</t>
  </si>
  <si>
    <t>Allows the Razer jump much higher</t>
  </si>
  <si>
    <t>Rocket Boots</t>
  </si>
  <si>
    <t>Allows the Razer to perform a vertical rocket jump in the air</t>
  </si>
  <si>
    <t>Boost</t>
  </si>
  <si>
    <t>The Razer can propel themselves forwards while airborne</t>
  </si>
  <si>
    <t>Thrust</t>
  </si>
  <si>
    <t>Spiked Boots</t>
  </si>
  <si>
    <t>Wall Run</t>
  </si>
  <si>
    <t>Allows the Razer to scurry up walls</t>
  </si>
  <si>
    <t>Hazard Boots</t>
  </si>
  <si>
    <t>Allows the Razer to walk through hazardous material</t>
  </si>
  <si>
    <t>Stability Boots</t>
  </si>
  <si>
    <t>Stabilize</t>
  </si>
  <si>
    <t>Repulsion Boots</t>
  </si>
  <si>
    <t>Allows the Razer to run over water</t>
  </si>
  <si>
    <t>Ski</t>
  </si>
  <si>
    <t>Persist</t>
  </si>
  <si>
    <t>Protect</t>
  </si>
  <si>
    <t>Sentinel</t>
  </si>
  <si>
    <t>Gives heads up displays when allies are low on health or injured</t>
  </si>
  <si>
    <t>Tactical Helmet</t>
  </si>
  <si>
    <t>Night Vision Helmet</t>
  </si>
  <si>
    <t>Helm of Scutiny</t>
  </si>
  <si>
    <t>Sentinel Helmet</t>
  </si>
  <si>
    <t>Night Vision</t>
  </si>
  <si>
    <t>Allows the wearer to see at night</t>
  </si>
  <si>
    <t>Uplink Helmet</t>
  </si>
  <si>
    <t>Uplink</t>
  </si>
  <si>
    <t>Survey</t>
  </si>
  <si>
    <t>Surveyors Helmet</t>
  </si>
  <si>
    <t>Surveys the environment for potential vantage points, and subterrainian entrances</t>
  </si>
  <si>
    <t>Gives a chance to automatically parry attacks that would have landed</t>
  </si>
  <si>
    <t>Overpower</t>
  </si>
  <si>
    <t>A massive strike that cannot be blocked or parried</t>
  </si>
  <si>
    <t>Intimidate</t>
  </si>
  <si>
    <t>Reduces armour and resistances of all nearby enemies</t>
  </si>
  <si>
    <t>Protect a nearby ally, intercepting any attack that would hit them in the next 10 seconds</t>
  </si>
  <si>
    <t>Rally</t>
  </si>
  <si>
    <t>Increases max health of all allies for 20 seconds</t>
  </si>
  <si>
    <t>Warcray</t>
  </si>
  <si>
    <t>Inceases damage of surrounding allies for 10 seconds</t>
  </si>
  <si>
    <t>Time warp</t>
  </si>
  <si>
    <t>Transports an ally or enemy back in time 5 seconds</t>
  </si>
  <si>
    <t>Suspends an enemy unit.  Ability is channelled for the duration</t>
  </si>
  <si>
    <t>Barrier</t>
  </si>
  <si>
    <t xml:space="preserve">Creates a powerful barrier around the user, which enemies and allies are unable to pass through </t>
  </si>
  <si>
    <t>Hookshot</t>
  </si>
  <si>
    <t>Fires a grapple at an enemy, and pulls the user towards them</t>
  </si>
  <si>
    <t>Flares</t>
  </si>
  <si>
    <t>Fires a flare of rockets that does AoE damage around target area</t>
  </si>
  <si>
    <t>Heal</t>
  </si>
  <si>
    <t>Heals self and nearby allies</t>
  </si>
  <si>
    <t>Creates a shield around a target unit</t>
  </si>
  <si>
    <t>Steals energy from a target unit.  Special is channelled</t>
  </si>
  <si>
    <t>Increases regen rate of all allies</t>
  </si>
  <si>
    <t>Acid Spray</t>
  </si>
  <si>
    <t>Sprays the ground with acid, dealing damage to enemies who walk on it.</t>
  </si>
  <si>
    <t>Enterprisor</t>
  </si>
  <si>
    <t>Gives a greater chance to find rare resource and gear</t>
  </si>
  <si>
    <t>Concoction</t>
  </si>
  <si>
    <t>Brews a biological concoction that can be</t>
  </si>
  <si>
    <t>Inject</t>
  </si>
  <si>
    <t>Injects the Razer with chemicals that massively increase his attack damage, but drain his life</t>
  </si>
  <si>
    <t>Napalm</t>
  </si>
  <si>
    <t>Covers the enemy in napalm.  Heat and flame based attacks do increased damage</t>
  </si>
  <si>
    <t>Glue</t>
  </si>
  <si>
    <t>Fire glue at the enemy, cause them to become stuck in place</t>
  </si>
  <si>
    <t>Tether</t>
  </si>
  <si>
    <t>Tether yourself to another Razer, enhancing armour and regen.  Enemies crossing the tether take damage</t>
  </si>
  <si>
    <t>Tethers self to another Razer, enhancing armour and regen.  Enemies crossing the tether take damage</t>
  </si>
  <si>
    <t>Aegis</t>
  </si>
  <si>
    <t>Creates and electrical shield around self.  Shield is absorbed when struck, and enemy is stunned</t>
  </si>
  <si>
    <t>Vulnerable</t>
  </si>
  <si>
    <t>Makes an enemy vulnerable.  Allies attacking the target regain health</t>
  </si>
  <si>
    <t>Frenzy</t>
  </si>
  <si>
    <t>Makes an enemy frenzied.  It attacks more ferocioiusly but takes DoT until it kills something.</t>
  </si>
  <si>
    <t>Smoke bomb</t>
  </si>
  <si>
    <t>Drop a smoke bomb on self.  Makes self invisible to enemies, and deals DoT to those inside the AoE</t>
  </si>
  <si>
    <t>Strikes inject enemies with a substance that explodes when they die, damaging nearby enemies</t>
  </si>
  <si>
    <t>Acridity</t>
  </si>
  <si>
    <t>When the user is on low health, the suit overloads and pulses radiation damage.</t>
  </si>
  <si>
    <t>Radiation</t>
  </si>
  <si>
    <t>Gives a chance to deal bonus energy damage on attack</t>
  </si>
  <si>
    <t xml:space="preserve">Erratic </t>
  </si>
  <si>
    <t>Brings the wearer back to full life when downed.  Works once per mission</t>
  </si>
  <si>
    <t>Revitaliser</t>
  </si>
  <si>
    <t>Inferno</t>
  </si>
  <si>
    <t>Launches a grenade that explodes on the ground, leaving a firey pool</t>
  </si>
  <si>
    <t>Station</t>
  </si>
  <si>
    <t xml:space="preserve">Deploys a station that heals nearby enemies and recharges their suit power </t>
  </si>
  <si>
    <t>Ranger</t>
  </si>
  <si>
    <t>Technomancer</t>
  </si>
  <si>
    <t>Construct</t>
  </si>
  <si>
    <t>Constructs a cybnernetic ally to fight alongside him</t>
  </si>
  <si>
    <t>Deploys a turret at a target location</t>
  </si>
  <si>
    <t>2x 1H sword</t>
  </si>
  <si>
    <t>Deploys a station that heals nearby  allies and replenishes some ammo</t>
  </si>
  <si>
    <t>Ambush</t>
  </si>
  <si>
    <t>Deals massive damage out of stealth</t>
  </si>
  <si>
    <t>Disarm</t>
  </si>
  <si>
    <t>Disarm enemy traps</t>
  </si>
  <si>
    <t>Plasma Coil</t>
  </si>
  <si>
    <t>Releases a burst of plasma energy at an enemy</t>
  </si>
  <si>
    <t>Entangle</t>
  </si>
  <si>
    <t>Wraps chain around an enemy.  They become vulnerable to allied context grabs</t>
  </si>
  <si>
    <t>Rake</t>
  </si>
  <si>
    <t>Tosses out the sickle, snaring an enemy and reeling him in</t>
  </si>
  <si>
    <t>Fling</t>
  </si>
  <si>
    <t>Impale an enemy on the sickle, spin him around and toss him in at a target location</t>
  </si>
  <si>
    <t>Shockwave</t>
  </si>
  <si>
    <t>Releases an energy wave from the sword that travels in a line, damaging enemies</t>
  </si>
  <si>
    <t>Multi-slam</t>
  </si>
  <si>
    <t>Slam the polearm down in all directions around body</t>
  </si>
  <si>
    <t>Impale</t>
  </si>
  <si>
    <t>Impale an enemy.  Hold the button down to swing him around and throw</t>
  </si>
  <si>
    <t>Swift</t>
  </si>
  <si>
    <t>Charge a poweful launching AoE</t>
  </si>
  <si>
    <t>Chopper</t>
  </si>
  <si>
    <t>Spin the polearm around quickly, hovering self and chopping enemies above</t>
  </si>
  <si>
    <t>Judgement</t>
  </si>
  <si>
    <t>A powerful AoE spin strike that deals damage, and reduces enemy armour</t>
  </si>
  <si>
    <t>A list of suit classes available</t>
  </si>
  <si>
    <t>Suit Class Levelling</t>
  </si>
  <si>
    <t>Many weapons exist within 1 class (i.e. '2H Swords' is a class of weapon, but there are many sword variations in that class)</t>
  </si>
  <si>
    <t>(6 intervals x 3 subclasses x 3 variations + 12 )</t>
  </si>
  <si>
    <t>Gun Classes</t>
  </si>
  <si>
    <t>Within each class, multiple guns are available (e.g. within the pistol class are many actual variations)</t>
  </si>
  <si>
    <t>Gun Levelling Info</t>
  </si>
  <si>
    <t>Gun Variations (for 1 class of weapon - e.g. 'pistols')</t>
  </si>
  <si>
    <t>How guns are levelled, and rewards earned</t>
  </si>
  <si>
    <t>Each gun has a variety of associated stats</t>
  </si>
  <si>
    <t>Links to mothership to or information on enemy attacks and weaponry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</si>
</sst>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 tint="0.49998474074526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 tint="0.499984740745262"/>
      <name val="Calibri"/>
      <family val="2"/>
      <scheme val="minor"/>
    </font>
    <font>
      <sz val="10"/>
      <color theme="1" tint="0.34998626667073579"/>
      <name val="Calibri"/>
      <family val="2"/>
      <scheme val="minor"/>
    </font>
    <font>
      <sz val="11"/>
      <color theme="1" tint="0.34998626667073579"/>
      <name val="Calibri"/>
      <family val="2"/>
      <scheme val="minor"/>
    </font>
    <font>
      <b/>
      <sz val="28"/>
      <color theme="1"/>
      <name val="Calibri"/>
      <family val="2"/>
      <scheme val="minor"/>
    </font>
    <font>
      <b/>
      <sz val="16"/>
      <color theme="5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1"/>
      <color theme="0" tint="-0.249977111117893"/>
      <name val="Calibri"/>
      <family val="2"/>
      <scheme val="minor"/>
    </font>
    <font>
      <i/>
      <sz val="10"/>
      <color theme="1"/>
      <name val="Calibri"/>
      <family val="2"/>
      <scheme val="minor"/>
    </font>
    <font>
      <i/>
      <sz val="10"/>
      <color theme="1" tint="0.499984740745262"/>
      <name val="Calibri"/>
      <family val="2"/>
      <scheme val="minor"/>
    </font>
    <font>
      <sz val="11"/>
      <color theme="5"/>
      <name val="Calibri"/>
      <family val="2"/>
      <scheme val="minor"/>
    </font>
    <font>
      <b/>
      <sz val="11"/>
      <color theme="5"/>
      <name val="Calibri"/>
      <family val="2"/>
      <scheme val="minor"/>
    </font>
    <font>
      <b/>
      <sz val="10"/>
      <color theme="5"/>
      <name val="Calibri"/>
      <family val="2"/>
      <scheme val="minor"/>
    </font>
    <font>
      <i/>
      <sz val="9"/>
      <color theme="1" tint="0.499984740745262"/>
      <name val="Calibri"/>
      <family val="2"/>
      <scheme val="minor"/>
    </font>
    <font>
      <b/>
      <sz val="11"/>
      <color theme="1" tint="0.499984740745262"/>
      <name val="Calibri"/>
      <family val="2"/>
      <scheme val="minor"/>
    </font>
    <font>
      <b/>
      <sz val="10"/>
      <color theme="1" tint="0.499984740745262"/>
      <name val="Calibri"/>
      <family val="2"/>
      <scheme val="minor"/>
    </font>
    <font>
      <b/>
      <i/>
      <sz val="10"/>
      <color theme="1" tint="0.499984740745262"/>
      <name val="Calibri"/>
      <family val="2"/>
      <scheme val="minor"/>
    </font>
    <font>
      <b/>
      <i/>
      <sz val="11"/>
      <color theme="1" tint="0.499984740745262"/>
      <name val="Calibri"/>
      <family val="2"/>
      <scheme val="minor"/>
    </font>
    <font>
      <b/>
      <sz val="24"/>
      <color theme="5"/>
      <name val="Calibri"/>
      <family val="2"/>
      <scheme val="minor"/>
    </font>
    <font>
      <b/>
      <i/>
      <sz val="10"/>
      <color theme="6"/>
      <name val="Calibri"/>
      <family val="2"/>
      <scheme val="minor"/>
    </font>
    <font>
      <b/>
      <i/>
      <sz val="10"/>
      <color theme="7"/>
      <name val="Calibri"/>
      <family val="2"/>
      <scheme val="minor"/>
    </font>
    <font>
      <b/>
      <i/>
      <sz val="10"/>
      <color theme="4"/>
      <name val="Calibri"/>
      <family val="2"/>
      <scheme val="minor"/>
    </font>
    <font>
      <b/>
      <i/>
      <sz val="10"/>
      <color theme="9" tint="-0.249977111117893"/>
      <name val="Calibri"/>
      <family val="2"/>
      <scheme val="minor"/>
    </font>
    <font>
      <u/>
      <sz val="9.35"/>
      <color theme="10"/>
      <name val="Calibri"/>
      <family val="2"/>
    </font>
    <font>
      <b/>
      <sz val="10"/>
      <color theme="1" tint="0.34998626667073579"/>
      <name val="Calibri"/>
      <family val="2"/>
      <scheme val="minor"/>
    </font>
    <font>
      <b/>
      <sz val="16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0" fillId="0" borderId="0" applyNumberFormat="0" applyFill="0" applyBorder="0" applyAlignment="0" applyProtection="0">
      <alignment vertical="top"/>
      <protection locked="0"/>
    </xf>
  </cellStyleXfs>
  <cellXfs count="195">
    <xf numFmtId="0" fontId="0" fillId="0" borderId="0" xfId="0"/>
    <xf numFmtId="0" fontId="1" fillId="0" borderId="0" xfId="0" applyFont="1"/>
    <xf numFmtId="0" fontId="0" fillId="0" borderId="0" xfId="0" applyAlignment="1">
      <alignment horizontal="right"/>
    </xf>
    <xf numFmtId="0" fontId="3" fillId="0" borderId="0" xfId="0" applyFont="1"/>
    <xf numFmtId="0" fontId="0" fillId="0" borderId="0" xfId="0" applyFont="1"/>
    <xf numFmtId="0" fontId="3" fillId="2" borderId="0" xfId="0" applyFont="1" applyFill="1"/>
    <xf numFmtId="0" fontId="0" fillId="2" borderId="0" xfId="0" applyFill="1"/>
    <xf numFmtId="0" fontId="4" fillId="2" borderId="0" xfId="0" applyFont="1" applyFill="1"/>
    <xf numFmtId="0" fontId="1" fillId="2" borderId="0" xfId="0" applyFont="1" applyFill="1"/>
    <xf numFmtId="0" fontId="3" fillId="3" borderId="0" xfId="0" applyFont="1" applyFill="1"/>
    <xf numFmtId="0" fontId="0" fillId="3" borderId="0" xfId="0" applyFill="1"/>
    <xf numFmtId="0" fontId="4" fillId="3" borderId="0" xfId="0" applyFont="1" applyFill="1"/>
    <xf numFmtId="0" fontId="1" fillId="3" borderId="0" xfId="0" applyFont="1" applyFill="1"/>
    <xf numFmtId="0" fontId="5" fillId="3" borderId="0" xfId="0" applyFont="1" applyFill="1"/>
    <xf numFmtId="0" fontId="0" fillId="3" borderId="0" xfId="0" applyFont="1" applyFill="1"/>
    <xf numFmtId="0" fontId="4" fillId="3" borderId="1" xfId="0" applyFont="1" applyFill="1" applyBorder="1"/>
    <xf numFmtId="0" fontId="0" fillId="3" borderId="1" xfId="0" applyFill="1" applyBorder="1"/>
    <xf numFmtId="0" fontId="1" fillId="3" borderId="1" xfId="0" applyFont="1" applyFill="1" applyBorder="1"/>
    <xf numFmtId="0" fontId="4" fillId="3" borderId="0" xfId="0" applyFont="1" applyFill="1" applyBorder="1"/>
    <xf numFmtId="0" fontId="3" fillId="3" borderId="0" xfId="0" applyFont="1" applyFill="1" applyBorder="1"/>
    <xf numFmtId="0" fontId="3" fillId="3" borderId="1" xfId="0" applyFont="1" applyFill="1" applyBorder="1"/>
    <xf numFmtId="0" fontId="4" fillId="2" borderId="1" xfId="0" applyFont="1" applyFill="1" applyBorder="1"/>
    <xf numFmtId="0" fontId="4" fillId="2" borderId="0" xfId="0" applyFont="1" applyFill="1" applyBorder="1"/>
    <xf numFmtId="0" fontId="0" fillId="2" borderId="1" xfId="0" applyFill="1" applyBorder="1"/>
    <xf numFmtId="0" fontId="9" fillId="2" borderId="0" xfId="0" applyFont="1" applyFill="1"/>
    <xf numFmtId="0" fontId="10" fillId="2" borderId="0" xfId="0" applyFont="1" applyFill="1"/>
    <xf numFmtId="0" fontId="11" fillId="2" borderId="0" xfId="0" applyFont="1" applyFill="1"/>
    <xf numFmtId="0" fontId="12" fillId="2" borderId="0" xfId="0" applyFont="1" applyFill="1"/>
    <xf numFmtId="0" fontId="3" fillId="2" borderId="0" xfId="0" applyFont="1" applyFill="1" applyBorder="1"/>
    <xf numFmtId="0" fontId="0" fillId="2" borderId="0" xfId="0" applyFill="1" applyBorder="1"/>
    <xf numFmtId="0" fontId="8" fillId="2" borderId="0" xfId="0" applyFont="1" applyFill="1"/>
    <xf numFmtId="0" fontId="9" fillId="2" borderId="0" xfId="0" applyFont="1" applyFill="1" applyBorder="1"/>
    <xf numFmtId="0" fontId="6" fillId="2" borderId="0" xfId="0" applyFont="1" applyFill="1"/>
    <xf numFmtId="0" fontId="1" fillId="2" borderId="0" xfId="0" applyFont="1" applyFill="1" applyBorder="1"/>
    <xf numFmtId="0" fontId="10" fillId="2" borderId="0" xfId="0" applyFont="1" applyFill="1" applyBorder="1"/>
    <xf numFmtId="0" fontId="9" fillId="2" borderId="0" xfId="0" applyFont="1" applyFill="1" applyBorder="1" applyAlignment="1">
      <alignment horizontal="right"/>
    </xf>
    <xf numFmtId="0" fontId="0" fillId="2" borderId="0" xfId="0" applyFill="1" applyAlignment="1">
      <alignment horizontal="left"/>
    </xf>
    <xf numFmtId="0" fontId="3" fillId="2" borderId="0" xfId="0" applyFont="1" applyFill="1" applyBorder="1" applyAlignment="1">
      <alignment horizontal="left"/>
    </xf>
    <xf numFmtId="0" fontId="0" fillId="2" borderId="0" xfId="0" applyFill="1" applyBorder="1" applyAlignment="1">
      <alignment horizontal="left"/>
    </xf>
    <xf numFmtId="0" fontId="9" fillId="2" borderId="0" xfId="0" applyFont="1" applyFill="1" applyBorder="1" applyAlignment="1">
      <alignment horizontal="left"/>
    </xf>
    <xf numFmtId="0" fontId="0" fillId="0" borderId="0" xfId="0" applyAlignment="1">
      <alignment horizontal="left"/>
    </xf>
    <xf numFmtId="1" fontId="3" fillId="2" borderId="0" xfId="0" applyNumberFormat="1" applyFont="1" applyFill="1"/>
    <xf numFmtId="1" fontId="0" fillId="2" borderId="0" xfId="0" applyNumberFormat="1" applyFill="1" applyBorder="1"/>
    <xf numFmtId="0" fontId="0" fillId="3" borderId="0" xfId="0" applyFill="1" applyBorder="1"/>
    <xf numFmtId="0" fontId="0" fillId="3" borderId="2" xfId="0" applyFill="1" applyBorder="1"/>
    <xf numFmtId="0" fontId="0" fillId="4" borderId="0" xfId="0" applyFill="1"/>
    <xf numFmtId="1" fontId="3" fillId="2" borderId="0" xfId="0" applyNumberFormat="1" applyFont="1" applyFill="1" applyBorder="1"/>
    <xf numFmtId="0" fontId="0" fillId="2" borderId="0" xfId="0" applyFill="1" applyAlignment="1">
      <alignment horizontal="right"/>
    </xf>
    <xf numFmtId="0" fontId="13" fillId="2" borderId="0" xfId="0" applyFont="1" applyFill="1" applyBorder="1"/>
    <xf numFmtId="0" fontId="1" fillId="2" borderId="0" xfId="0" applyFont="1" applyFill="1" applyBorder="1" applyAlignment="1">
      <alignment horizontal="right"/>
    </xf>
    <xf numFmtId="0" fontId="14" fillId="2" borderId="0" xfId="0" applyFont="1" applyFill="1" applyAlignment="1">
      <alignment horizontal="right"/>
    </xf>
    <xf numFmtId="0" fontId="14" fillId="2" borderId="0" xfId="0" applyFont="1" applyFill="1" applyAlignment="1">
      <alignment horizontal="left"/>
    </xf>
    <xf numFmtId="1" fontId="14" fillId="2" borderId="0" xfId="0" applyNumberFormat="1" applyFont="1" applyFill="1" applyBorder="1" applyAlignment="1">
      <alignment horizontal="right"/>
    </xf>
    <xf numFmtId="0" fontId="14" fillId="2" borderId="0" xfId="0" applyFont="1" applyFill="1" applyBorder="1" applyAlignment="1">
      <alignment horizontal="left"/>
    </xf>
    <xf numFmtId="0" fontId="7" fillId="2" borderId="0" xfId="0" applyFont="1" applyFill="1" applyBorder="1"/>
    <xf numFmtId="0" fontId="0" fillId="2" borderId="0" xfId="0" applyFont="1" applyFill="1" applyBorder="1"/>
    <xf numFmtId="0" fontId="9" fillId="2" borderId="0" xfId="0" applyFont="1" applyFill="1" applyAlignment="1">
      <alignment horizontal="left"/>
    </xf>
    <xf numFmtId="1" fontId="7" fillId="2" borderId="0" xfId="0" applyNumberFormat="1" applyFont="1" applyFill="1" applyBorder="1"/>
    <xf numFmtId="0" fontId="0" fillId="5" borderId="0" xfId="0" applyFill="1"/>
    <xf numFmtId="0" fontId="2" fillId="5" borderId="0" xfId="0" applyFont="1" applyFill="1"/>
    <xf numFmtId="0" fontId="0" fillId="2" borderId="0" xfId="0" applyFont="1" applyFill="1"/>
    <xf numFmtId="0" fontId="1" fillId="3" borderId="2" xfId="0" applyFont="1" applyFill="1" applyBorder="1"/>
    <xf numFmtId="0" fontId="4" fillId="3" borderId="2" xfId="0" applyFont="1" applyFill="1" applyBorder="1"/>
    <xf numFmtId="0" fontId="16" fillId="3" borderId="0" xfId="0" applyFont="1" applyFill="1"/>
    <xf numFmtId="0" fontId="16" fillId="3" borderId="0" xfId="0" applyFont="1" applyFill="1" applyBorder="1"/>
    <xf numFmtId="0" fontId="4" fillId="3" borderId="0" xfId="0" applyFont="1" applyFill="1" applyAlignment="1">
      <alignment horizontal="right"/>
    </xf>
    <xf numFmtId="0" fontId="3" fillId="3" borderId="1" xfId="0" applyFont="1" applyFill="1" applyBorder="1" applyAlignment="1">
      <alignment horizontal="right"/>
    </xf>
    <xf numFmtId="0" fontId="3" fillId="3" borderId="1" xfId="0" applyFont="1" applyFill="1" applyBorder="1" applyAlignment="1">
      <alignment horizontal="left"/>
    </xf>
    <xf numFmtId="1" fontId="3" fillId="3" borderId="1" xfId="0" applyNumberFormat="1" applyFont="1" applyFill="1" applyBorder="1"/>
    <xf numFmtId="0" fontId="3" fillId="3" borderId="0" xfId="0" applyFont="1" applyFill="1" applyAlignment="1">
      <alignment horizontal="right"/>
    </xf>
    <xf numFmtId="0" fontId="3" fillId="3" borderId="0" xfId="0" applyFont="1" applyFill="1" applyAlignment="1">
      <alignment horizontal="left"/>
    </xf>
    <xf numFmtId="1" fontId="3" fillId="3" borderId="0" xfId="0" applyNumberFormat="1" applyFont="1" applyFill="1"/>
    <xf numFmtId="0" fontId="15" fillId="3" borderId="0" xfId="0" applyFont="1" applyFill="1"/>
    <xf numFmtId="0" fontId="4" fillId="3" borderId="1" xfId="0" applyFont="1" applyFill="1" applyBorder="1" applyAlignment="1">
      <alignment horizontal="right"/>
    </xf>
    <xf numFmtId="1" fontId="4" fillId="3" borderId="1" xfId="0" applyNumberFormat="1" applyFont="1" applyFill="1" applyBorder="1"/>
    <xf numFmtId="0" fontId="0" fillId="3" borderId="0" xfId="0" applyFill="1" applyBorder="1" applyAlignment="1">
      <alignment horizontal="center"/>
    </xf>
    <xf numFmtId="0" fontId="15" fillId="3" borderId="1" xfId="0" applyFont="1" applyFill="1" applyBorder="1"/>
    <xf numFmtId="0" fontId="4" fillId="3" borderId="0" xfId="0" applyFont="1" applyFill="1" applyBorder="1" applyAlignment="1">
      <alignment horizontal="right"/>
    </xf>
    <xf numFmtId="0" fontId="15" fillId="3" borderId="0" xfId="0" applyFont="1" applyFill="1" applyBorder="1"/>
    <xf numFmtId="0" fontId="1" fillId="3" borderId="0" xfId="0" applyFont="1" applyFill="1" applyBorder="1"/>
    <xf numFmtId="0" fontId="1" fillId="3" borderId="0" xfId="0" applyFont="1" applyFill="1" applyBorder="1" applyAlignment="1">
      <alignment horizontal="center"/>
    </xf>
    <xf numFmtId="0" fontId="3" fillId="3" borderId="2" xfId="0" applyFont="1" applyFill="1" applyBorder="1"/>
    <xf numFmtId="0" fontId="4" fillId="3" borderId="2" xfId="0" applyFont="1" applyFill="1" applyBorder="1" applyAlignment="1">
      <alignment horizontal="right"/>
    </xf>
    <xf numFmtId="0" fontId="15" fillId="3" borderId="2" xfId="0" applyFont="1" applyFill="1" applyBorder="1"/>
    <xf numFmtId="0" fontId="1" fillId="3" borderId="0" xfId="0" applyFont="1" applyFill="1" applyBorder="1" applyAlignment="1">
      <alignment horizontal="left"/>
    </xf>
    <xf numFmtId="1" fontId="4" fillId="3" borderId="0" xfId="0" applyNumberFormat="1" applyFont="1" applyFill="1" applyBorder="1"/>
    <xf numFmtId="0" fontId="6" fillId="3" borderId="0" xfId="0" applyFont="1" applyFill="1" applyBorder="1"/>
    <xf numFmtId="0" fontId="3" fillId="3" borderId="0" xfId="0" applyFont="1" applyFill="1" applyBorder="1" applyAlignment="1">
      <alignment horizontal="left"/>
    </xf>
    <xf numFmtId="1" fontId="3" fillId="3" borderId="0" xfId="0" applyNumberFormat="1" applyFont="1" applyFill="1" applyBorder="1"/>
    <xf numFmtId="0" fontId="0" fillId="3" borderId="0" xfId="0" applyFont="1" applyFill="1" applyBorder="1"/>
    <xf numFmtId="0" fontId="0" fillId="3" borderId="1" xfId="0" applyFont="1" applyFill="1" applyBorder="1"/>
    <xf numFmtId="0" fontId="3" fillId="3" borderId="0" xfId="0" applyFont="1" applyFill="1" applyBorder="1" applyAlignment="1">
      <alignment horizontal="right"/>
    </xf>
    <xf numFmtId="0" fontId="3" fillId="3" borderId="1" xfId="0" applyFont="1" applyFill="1" applyBorder="1" applyAlignment="1">
      <alignment horizontal="center"/>
    </xf>
    <xf numFmtId="0" fontId="20" fillId="2" borderId="0" xfId="0" applyFont="1" applyFill="1" applyBorder="1" applyAlignment="1">
      <alignment horizontal="left"/>
    </xf>
    <xf numFmtId="0" fontId="24" fillId="2" borderId="0" xfId="0" applyFont="1" applyFill="1" applyBorder="1"/>
    <xf numFmtId="0" fontId="0" fillId="3" borderId="0" xfId="0" applyFill="1" applyAlignment="1">
      <alignment horizontal="right"/>
    </xf>
    <xf numFmtId="0" fontId="1" fillId="3" borderId="0" xfId="0" applyFont="1" applyFill="1" applyBorder="1" applyAlignment="1">
      <alignment horizontal="right"/>
    </xf>
    <xf numFmtId="0" fontId="20" fillId="3" borderId="0" xfId="0" applyFont="1" applyFill="1" applyBorder="1"/>
    <xf numFmtId="0" fontId="20" fillId="3" borderId="0" xfId="0" applyFont="1" applyFill="1" applyBorder="1" applyAlignment="1">
      <alignment horizontal="right"/>
    </xf>
    <xf numFmtId="0" fontId="20" fillId="3" borderId="0" xfId="0" applyFont="1" applyFill="1" applyBorder="1" applyAlignment="1">
      <alignment horizontal="left"/>
    </xf>
    <xf numFmtId="0" fontId="20" fillId="3" borderId="0" xfId="0" applyFont="1" applyFill="1"/>
    <xf numFmtId="0" fontId="18" fillId="3" borderId="0" xfId="0" applyFont="1" applyFill="1" applyBorder="1"/>
    <xf numFmtId="0" fontId="17" fillId="3" borderId="0" xfId="0" applyFont="1" applyFill="1" applyBorder="1"/>
    <xf numFmtId="0" fontId="18" fillId="3" borderId="0" xfId="0" applyFont="1" applyFill="1" applyBorder="1" applyAlignment="1">
      <alignment horizontal="center"/>
    </xf>
    <xf numFmtId="0" fontId="20" fillId="3" borderId="1" xfId="0" applyFont="1" applyFill="1" applyBorder="1"/>
    <xf numFmtId="0" fontId="20" fillId="3" borderId="1" xfId="0" applyFont="1" applyFill="1" applyBorder="1" applyAlignment="1">
      <alignment horizontal="right"/>
    </xf>
    <xf numFmtId="0" fontId="20" fillId="3" borderId="1" xfId="0" applyFont="1" applyFill="1" applyBorder="1" applyAlignment="1">
      <alignment horizontal="left"/>
    </xf>
    <xf numFmtId="0" fontId="19" fillId="3" borderId="1" xfId="0" applyFont="1" applyFill="1" applyBorder="1"/>
    <xf numFmtId="1" fontId="1" fillId="3" borderId="1" xfId="0" applyNumberFormat="1" applyFont="1" applyFill="1" applyBorder="1"/>
    <xf numFmtId="0" fontId="1" fillId="3" borderId="1" xfId="0" applyFont="1" applyFill="1" applyBorder="1" applyAlignment="1">
      <alignment horizontal="right"/>
    </xf>
    <xf numFmtId="1" fontId="1" fillId="3" borderId="0" xfId="0" applyNumberFormat="1" applyFont="1" applyFill="1" applyBorder="1"/>
    <xf numFmtId="0" fontId="0" fillId="2" borderId="0" xfId="0" applyFill="1" applyAlignment="1"/>
    <xf numFmtId="0" fontId="1" fillId="3" borderId="0" xfId="0" applyFont="1" applyFill="1" applyAlignment="1">
      <alignment horizontal="left"/>
    </xf>
    <xf numFmtId="0" fontId="3" fillId="3" borderId="0" xfId="0" applyFont="1" applyFill="1" applyAlignment="1"/>
    <xf numFmtId="0" fontId="3" fillId="3" borderId="0" xfId="0" applyFont="1" applyFill="1" applyBorder="1" applyAlignment="1">
      <alignment vertical="top"/>
    </xf>
    <xf numFmtId="0" fontId="1" fillId="3" borderId="2" xfId="0" applyFont="1" applyFill="1" applyBorder="1" applyAlignment="1">
      <alignment horizontal="right"/>
    </xf>
    <xf numFmtId="1" fontId="3" fillId="3" borderId="1" xfId="0" applyNumberFormat="1" applyFont="1" applyFill="1" applyBorder="1" applyAlignment="1">
      <alignment horizontal="right"/>
    </xf>
    <xf numFmtId="1" fontId="3" fillId="3" borderId="0" xfId="0" applyNumberFormat="1" applyFont="1" applyFill="1" applyBorder="1" applyAlignment="1">
      <alignment horizontal="right"/>
    </xf>
    <xf numFmtId="0" fontId="3" fillId="3" borderId="2" xfId="0" applyFont="1" applyFill="1" applyBorder="1" applyAlignment="1">
      <alignment horizontal="right"/>
    </xf>
    <xf numFmtId="0" fontId="3" fillId="3" borderId="2" xfId="0" applyFont="1" applyFill="1" applyBorder="1" applyAlignment="1">
      <alignment horizontal="left"/>
    </xf>
    <xf numFmtId="0" fontId="3" fillId="3" borderId="0" xfId="0" applyFont="1" applyFill="1" applyBorder="1" applyAlignment="1">
      <alignment horizontal="center"/>
    </xf>
    <xf numFmtId="0" fontId="0" fillId="3" borderId="2" xfId="0" applyFont="1" applyFill="1" applyBorder="1"/>
    <xf numFmtId="49" fontId="15" fillId="3" borderId="1" xfId="0" applyNumberFormat="1" applyFont="1" applyFill="1" applyBorder="1"/>
    <xf numFmtId="49" fontId="15" fillId="3" borderId="0" xfId="0" applyNumberFormat="1" applyFont="1" applyFill="1" applyBorder="1"/>
    <xf numFmtId="49" fontId="15" fillId="3" borderId="2" xfId="0" applyNumberFormat="1" applyFont="1" applyFill="1" applyBorder="1"/>
    <xf numFmtId="0" fontId="9" fillId="3" borderId="1" xfId="0" applyFont="1" applyFill="1" applyBorder="1" applyAlignment="1">
      <alignment horizontal="right"/>
    </xf>
    <xf numFmtId="1" fontId="0" fillId="3" borderId="1" xfId="0" applyNumberFormat="1" applyFill="1" applyBorder="1"/>
    <xf numFmtId="0" fontId="9" fillId="3" borderId="0" xfId="0" applyFont="1" applyFill="1" applyBorder="1" applyAlignment="1">
      <alignment horizontal="right"/>
    </xf>
    <xf numFmtId="1" fontId="0" fillId="3" borderId="0" xfId="0" applyNumberFormat="1" applyFill="1" applyBorder="1"/>
    <xf numFmtId="1" fontId="3" fillId="3" borderId="2" xfId="0" applyNumberFormat="1" applyFont="1" applyFill="1" applyBorder="1" applyAlignment="1">
      <alignment horizontal="right"/>
    </xf>
    <xf numFmtId="0" fontId="15" fillId="3" borderId="0" xfId="0" applyFont="1" applyFill="1" applyBorder="1" applyAlignment="1">
      <alignment horizontal="center"/>
    </xf>
    <xf numFmtId="1" fontId="7" fillId="3" borderId="1" xfId="0" applyNumberFormat="1" applyFont="1" applyFill="1" applyBorder="1"/>
    <xf numFmtId="0" fontId="7" fillId="3" borderId="1" xfId="0" applyFont="1" applyFill="1" applyBorder="1"/>
    <xf numFmtId="0" fontId="1" fillId="3" borderId="0" xfId="0" applyFont="1" applyFill="1" applyAlignment="1">
      <alignment horizontal="right"/>
    </xf>
    <xf numFmtId="1" fontId="17" fillId="3" borderId="1" xfId="0" applyNumberFormat="1" applyFont="1" applyFill="1" applyBorder="1"/>
    <xf numFmtId="0" fontId="18" fillId="3" borderId="1" xfId="0" applyFont="1" applyFill="1" applyBorder="1" applyAlignment="1">
      <alignment horizontal="right"/>
    </xf>
    <xf numFmtId="1" fontId="18" fillId="3" borderId="1" xfId="0" applyNumberFormat="1" applyFont="1" applyFill="1" applyBorder="1"/>
    <xf numFmtId="1" fontId="3" fillId="3" borderId="1" xfId="0" applyNumberFormat="1" applyFont="1" applyFill="1" applyBorder="1" applyAlignment="1">
      <alignment horizontal="left"/>
    </xf>
    <xf numFmtId="1" fontId="3" fillId="3" borderId="0" xfId="0" applyNumberFormat="1" applyFont="1" applyFill="1" applyBorder="1" applyAlignment="1">
      <alignment horizontal="left"/>
    </xf>
    <xf numFmtId="1" fontId="3" fillId="3" borderId="2" xfId="0" applyNumberFormat="1" applyFont="1" applyFill="1" applyBorder="1" applyAlignment="1">
      <alignment horizontal="left"/>
    </xf>
    <xf numFmtId="0" fontId="0" fillId="3" borderId="0" xfId="0" applyFill="1" applyAlignment="1">
      <alignment horizontal="left"/>
    </xf>
    <xf numFmtId="1" fontId="0" fillId="3" borderId="0" xfId="0" applyNumberFormat="1" applyFill="1"/>
    <xf numFmtId="0" fontId="0" fillId="3" borderId="2" xfId="0" applyFill="1" applyBorder="1" applyAlignment="1">
      <alignment horizontal="right"/>
    </xf>
    <xf numFmtId="0" fontId="0" fillId="3" borderId="2" xfId="0" applyFill="1" applyBorder="1" applyAlignment="1">
      <alignment horizontal="left"/>
    </xf>
    <xf numFmtId="1" fontId="0" fillId="3" borderId="2" xfId="0" applyNumberFormat="1" applyFill="1" applyBorder="1"/>
    <xf numFmtId="1" fontId="1" fillId="3" borderId="0" xfId="0" applyNumberFormat="1" applyFont="1" applyFill="1"/>
    <xf numFmtId="0" fontId="1" fillId="3" borderId="2" xfId="0" applyFont="1" applyFill="1" applyBorder="1" applyAlignment="1">
      <alignment horizontal="left"/>
    </xf>
    <xf numFmtId="1" fontId="1" fillId="3" borderId="2" xfId="0" applyNumberFormat="1" applyFont="1" applyFill="1" applyBorder="1"/>
    <xf numFmtId="0" fontId="2" fillId="2" borderId="0" xfId="0" applyFont="1" applyFill="1"/>
    <xf numFmtId="0" fontId="25" fillId="2" borderId="0" xfId="0" applyFont="1" applyFill="1" applyAlignment="1">
      <alignment horizontal="left"/>
    </xf>
    <xf numFmtId="0" fontId="2" fillId="3" borderId="0" xfId="0" applyFont="1" applyFill="1" applyAlignment="1">
      <alignment horizontal="right"/>
    </xf>
    <xf numFmtId="1" fontId="2" fillId="3" borderId="0" xfId="0" applyNumberFormat="1" applyFont="1" applyFill="1"/>
    <xf numFmtId="0" fontId="2" fillId="3" borderId="0" xfId="0" applyFont="1" applyFill="1"/>
    <xf numFmtId="0" fontId="1" fillId="4" borderId="0" xfId="0" applyFont="1" applyFill="1"/>
    <xf numFmtId="0" fontId="22" fillId="2" borderId="0" xfId="0" applyFont="1" applyFill="1"/>
    <xf numFmtId="0" fontId="21" fillId="2" borderId="0" xfId="0" applyFont="1" applyFill="1"/>
    <xf numFmtId="0" fontId="26" fillId="3" borderId="0" xfId="0" applyFont="1" applyFill="1"/>
    <xf numFmtId="0" fontId="27" fillId="3" borderId="0" xfId="0" applyFont="1" applyFill="1"/>
    <xf numFmtId="0" fontId="28" fillId="3" borderId="0" xfId="0" applyFont="1" applyFill="1"/>
    <xf numFmtId="0" fontId="0" fillId="3" borderId="1" xfId="0" applyFill="1" applyBorder="1" applyAlignment="1">
      <alignment horizontal="right"/>
    </xf>
    <xf numFmtId="0" fontId="0" fillId="3" borderId="1" xfId="0" applyFill="1" applyBorder="1" applyAlignment="1">
      <alignment horizontal="left"/>
    </xf>
    <xf numFmtId="0" fontId="29" fillId="3" borderId="0" xfId="0" applyFont="1" applyFill="1"/>
    <xf numFmtId="0" fontId="29" fillId="3" borderId="1" xfId="0" applyFont="1" applyFill="1" applyBorder="1"/>
    <xf numFmtId="0" fontId="3" fillId="3" borderId="0" xfId="0" applyFont="1" applyFill="1" applyAlignment="1">
      <alignment vertical="top"/>
    </xf>
    <xf numFmtId="0" fontId="0" fillId="3" borderId="0" xfId="0" applyFill="1" applyAlignment="1">
      <alignment vertical="top"/>
    </xf>
    <xf numFmtId="0" fontId="0" fillId="2" borderId="0" xfId="0" applyFill="1" applyAlignment="1">
      <alignment vertical="top"/>
    </xf>
    <xf numFmtId="0" fontId="3" fillId="2" borderId="0" xfId="0" applyFont="1" applyFill="1" applyAlignment="1">
      <alignment vertical="top" wrapText="1"/>
    </xf>
    <xf numFmtId="0" fontId="30" fillId="2" borderId="0" xfId="1" applyFill="1" applyAlignment="1" applyProtection="1"/>
    <xf numFmtId="0" fontId="3" fillId="3" borderId="0" xfId="0" applyFont="1" applyFill="1" applyAlignment="1">
      <alignment horizontal="left" vertical="top" wrapText="1"/>
    </xf>
    <xf numFmtId="0" fontId="4" fillId="3" borderId="0" xfId="0" applyFont="1" applyFill="1" applyBorder="1" applyAlignment="1">
      <alignment horizontal="left"/>
    </xf>
    <xf numFmtId="1" fontId="4" fillId="3" borderId="0" xfId="0" applyNumberFormat="1" applyFont="1" applyFill="1" applyBorder="1" applyAlignment="1">
      <alignment horizontal="left"/>
    </xf>
    <xf numFmtId="0" fontId="31" fillId="2" borderId="0" xfId="0" applyFont="1" applyFill="1" applyBorder="1" applyAlignment="1">
      <alignment horizontal="right"/>
    </xf>
    <xf numFmtId="0" fontId="4" fillId="2" borderId="0" xfId="0" applyFont="1" applyFill="1" applyBorder="1" applyAlignment="1">
      <alignment horizontal="left"/>
    </xf>
    <xf numFmtId="1" fontId="1" fillId="2" borderId="0" xfId="0" applyNumberFormat="1" applyFont="1" applyFill="1" applyBorder="1"/>
    <xf numFmtId="0" fontId="16" fillId="3" borderId="0" xfId="0" applyFont="1" applyFill="1" applyAlignment="1"/>
    <xf numFmtId="0" fontId="4" fillId="3" borderId="2" xfId="0" applyFont="1" applyFill="1" applyBorder="1" applyAlignment="1"/>
    <xf numFmtId="0" fontId="0" fillId="3" borderId="0" xfId="0" applyFill="1" applyBorder="1" applyAlignment="1">
      <alignment horizontal="left"/>
    </xf>
    <xf numFmtId="0" fontId="2" fillId="3" borderId="1" xfId="0" applyFont="1" applyFill="1" applyBorder="1" applyAlignment="1">
      <alignment horizontal="right"/>
    </xf>
    <xf numFmtId="1" fontId="2" fillId="3" borderId="1" xfId="0" applyNumberFormat="1" applyFont="1" applyFill="1" applyBorder="1"/>
    <xf numFmtId="0" fontId="2" fillId="3" borderId="1" xfId="0" applyFont="1" applyFill="1" applyBorder="1"/>
    <xf numFmtId="0" fontId="32" fillId="3" borderId="0" xfId="0" applyFont="1" applyFill="1"/>
    <xf numFmtId="1" fontId="32" fillId="3" borderId="0" xfId="0" applyNumberFormat="1" applyFont="1" applyFill="1"/>
    <xf numFmtId="1" fontId="3" fillId="2" borderId="0" xfId="0" applyNumberFormat="1" applyFont="1" applyFill="1" applyBorder="1" applyAlignment="1">
      <alignment horizontal="left"/>
    </xf>
    <xf numFmtId="0" fontId="4" fillId="3" borderId="2" xfId="0" applyFont="1" applyFill="1" applyBorder="1" applyAlignment="1">
      <alignment horizontal="left"/>
    </xf>
    <xf numFmtId="0" fontId="3" fillId="3" borderId="0" xfId="0" applyFont="1" applyFill="1" applyAlignment="1">
      <alignment horizontal="left" vertical="top"/>
    </xf>
    <xf numFmtId="0" fontId="16" fillId="3" borderId="0" xfId="0" applyFont="1" applyFill="1" applyAlignment="1">
      <alignment horizontal="center"/>
    </xf>
    <xf numFmtId="0" fontId="16" fillId="3" borderId="0" xfId="0" applyFont="1" applyFill="1" applyBorder="1" applyAlignment="1">
      <alignment horizontal="center"/>
    </xf>
    <xf numFmtId="0" fontId="33" fillId="3" borderId="0" xfId="0" applyFont="1" applyFill="1" applyBorder="1"/>
    <xf numFmtId="0" fontId="1" fillId="3" borderId="1" xfId="0" applyFont="1" applyFill="1" applyBorder="1" applyAlignment="1">
      <alignment horizontal="left"/>
    </xf>
    <xf numFmtId="0" fontId="16" fillId="3" borderId="0" xfId="0" applyFont="1" applyFill="1" applyAlignment="1">
      <alignment horizontal="left" wrapText="1"/>
    </xf>
    <xf numFmtId="0" fontId="4" fillId="3" borderId="2" xfId="0" applyFont="1" applyFill="1" applyBorder="1" applyAlignment="1">
      <alignment horizontal="center"/>
    </xf>
    <xf numFmtId="0" fontId="4" fillId="3" borderId="0" xfId="0" applyFont="1" applyFill="1" applyBorder="1" applyAlignment="1">
      <alignment horizontal="left" indent="4"/>
    </xf>
    <xf numFmtId="0" fontId="13" fillId="2" borderId="0" xfId="0" applyFont="1" applyFill="1" applyBorder="1" applyAlignment="1">
      <alignment horizontal="left" wrapText="1"/>
    </xf>
    <xf numFmtId="0" fontId="4" fillId="3" borderId="0" xfId="0" applyFont="1" applyFill="1" applyAlignment="1">
      <alignment horizontal="left" indent="4"/>
    </xf>
    <xf numFmtId="0" fontId="4" fillId="3" borderId="2" xfId="0" applyFont="1" applyFill="1" applyBorder="1" applyAlignment="1">
      <alignment horizontal="left" indent="4"/>
    </xf>
  </cellXfs>
  <cellStyles count="2">
    <cellStyle name="Hyperlink" xfId="1" builtinId="8"/>
    <cellStyle name="Normal" xfId="0" builtinId="0"/>
  </cellStyles>
  <dxfs count="1">
    <dxf>
      <font>
        <color theme="0" tint="-4.9989318521683403E-2"/>
      </font>
    </dxf>
  </dxfs>
  <tableStyles count="0" defaultTableStyle="TableStyleMedium2" defaultPivotStyle="PivotStyleLight16"/>
  <colors>
    <mruColors>
      <color rgb="FF3399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2"/>
  <sheetViews>
    <sheetView topLeftCell="A40" zoomScaleNormal="100" workbookViewId="0">
      <selection activeCell="P25" sqref="P25"/>
    </sheetView>
  </sheetViews>
  <sheetFormatPr defaultRowHeight="15" x14ac:dyDescent="0.25"/>
  <cols>
    <col min="3" max="3" width="23.85546875" customWidth="1"/>
    <col min="4" max="4" width="15.5703125" customWidth="1"/>
    <col min="7" max="7" width="4.5703125" customWidth="1"/>
    <col min="12" max="17" width="9.140625" style="6"/>
  </cols>
  <sheetData>
    <row r="1" spans="1:13" ht="36" x14ac:dyDescent="0.55000000000000004">
      <c r="A1" s="26" t="s">
        <v>42</v>
      </c>
      <c r="B1" s="6"/>
      <c r="C1" s="6"/>
      <c r="D1" s="6"/>
      <c r="E1" s="6"/>
      <c r="F1" s="6"/>
      <c r="G1" s="6"/>
      <c r="H1" s="6"/>
      <c r="I1" s="6"/>
      <c r="J1" s="6"/>
      <c r="K1" s="6"/>
    </row>
    <row r="2" spans="1:13" ht="21" x14ac:dyDescent="0.35">
      <c r="A2" s="27" t="s">
        <v>43</v>
      </c>
      <c r="B2" s="8"/>
      <c r="C2" s="8"/>
      <c r="D2" s="8"/>
      <c r="E2" s="6"/>
      <c r="F2" s="6"/>
      <c r="G2" s="6"/>
      <c r="H2" s="6"/>
      <c r="I2" s="6"/>
      <c r="J2" s="6"/>
      <c r="K2" s="6"/>
    </row>
    <row r="3" spans="1:13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</row>
    <row r="4" spans="1:13" x14ac:dyDescent="0.25">
      <c r="A4" s="153" t="s">
        <v>159</v>
      </c>
      <c r="B4" s="45"/>
      <c r="C4" s="45"/>
      <c r="D4" s="45"/>
      <c r="E4" s="45"/>
      <c r="F4" s="45"/>
      <c r="G4" s="45"/>
      <c r="H4" s="45"/>
      <c r="I4" s="45"/>
      <c r="J4" s="45"/>
      <c r="K4" s="45"/>
      <c r="M4" s="167"/>
    </row>
    <row r="5" spans="1:13" x14ac:dyDescent="0.25">
      <c r="A5" s="5" t="s">
        <v>298</v>
      </c>
      <c r="B5" s="6"/>
      <c r="C5" s="6"/>
      <c r="D5" s="6">
        <v>4</v>
      </c>
      <c r="E5" s="6"/>
      <c r="F5" s="6"/>
      <c r="G5" s="6"/>
      <c r="H5" s="6"/>
      <c r="I5" s="6"/>
      <c r="J5" s="6"/>
      <c r="K5" s="6"/>
    </row>
    <row r="6" spans="1:13" x14ac:dyDescent="0.25">
      <c r="A6" s="6"/>
      <c r="B6" s="30" t="s">
        <v>15</v>
      </c>
      <c r="C6" s="30"/>
      <c r="D6" s="30">
        <v>3</v>
      </c>
      <c r="E6" s="6"/>
      <c r="F6" s="6"/>
      <c r="G6" s="6"/>
      <c r="H6" s="6"/>
      <c r="I6" s="6"/>
      <c r="J6" s="6"/>
      <c r="K6" s="6"/>
    </row>
    <row r="7" spans="1:13" x14ac:dyDescent="0.25">
      <c r="A7" s="6"/>
      <c r="B7" s="30" t="s">
        <v>4</v>
      </c>
      <c r="C7" s="30"/>
      <c r="D7" s="30">
        <v>5</v>
      </c>
      <c r="E7" s="6"/>
      <c r="F7" s="6"/>
      <c r="G7" s="6"/>
      <c r="H7" s="6"/>
      <c r="I7" s="6"/>
      <c r="J7" s="6"/>
      <c r="K7" s="6"/>
    </row>
    <row r="8" spans="1:13" x14ac:dyDescent="0.25">
      <c r="A8" s="6"/>
      <c r="B8" s="30" t="s">
        <v>16</v>
      </c>
      <c r="C8" s="32"/>
      <c r="D8" s="30">
        <v>24</v>
      </c>
      <c r="E8" s="5">
        <v>10</v>
      </c>
      <c r="F8" s="5" t="s">
        <v>23</v>
      </c>
      <c r="G8" s="5"/>
      <c r="H8" s="5"/>
      <c r="I8" s="5" t="s">
        <v>80</v>
      </c>
      <c r="K8" s="6"/>
    </row>
    <row r="9" spans="1:13" x14ac:dyDescent="0.25">
      <c r="A9" s="5" t="s">
        <v>34</v>
      </c>
      <c r="B9" s="5"/>
      <c r="C9" s="5"/>
      <c r="D9" s="5">
        <f>D5*D6*(D6-1)</f>
        <v>24</v>
      </c>
      <c r="E9" s="6"/>
      <c r="F9" s="5"/>
      <c r="G9" s="6"/>
      <c r="H9" s="6"/>
      <c r="I9" s="6"/>
      <c r="J9" s="6"/>
      <c r="K9" s="6"/>
    </row>
    <row r="10" spans="1:13" x14ac:dyDescent="0.25">
      <c r="A10" s="5" t="s">
        <v>35</v>
      </c>
      <c r="B10" s="5"/>
      <c r="C10" s="5"/>
      <c r="D10" s="5">
        <f>D5*D6*D7</f>
        <v>60</v>
      </c>
      <c r="E10" s="6"/>
      <c r="F10" s="5"/>
      <c r="G10" s="6"/>
      <c r="H10" s="6"/>
      <c r="I10" s="6"/>
      <c r="J10" s="6"/>
      <c r="K10" s="6"/>
    </row>
    <row r="11" spans="1:13" x14ac:dyDescent="0.25">
      <c r="A11" s="5" t="s">
        <v>36</v>
      </c>
      <c r="B11" s="5"/>
      <c r="C11" s="5"/>
      <c r="D11" s="5">
        <f>D5*D7*(D7-1)</f>
        <v>80</v>
      </c>
      <c r="E11" s="6"/>
      <c r="F11" s="5"/>
      <c r="G11" s="6"/>
      <c r="H11" s="6"/>
      <c r="I11" s="6"/>
      <c r="J11" s="6"/>
      <c r="K11" s="6"/>
    </row>
    <row r="12" spans="1:13" x14ac:dyDescent="0.25">
      <c r="A12" s="21" t="s">
        <v>38</v>
      </c>
      <c r="B12" s="21"/>
      <c r="C12" s="21"/>
      <c r="D12" s="21">
        <f>SUM(D9:D11)</f>
        <v>164</v>
      </c>
      <c r="E12" s="6"/>
      <c r="F12" s="5"/>
      <c r="G12" s="6"/>
      <c r="H12" s="6"/>
      <c r="I12" s="6"/>
      <c r="J12" s="6"/>
      <c r="K12" s="6"/>
    </row>
    <row r="13" spans="1:13" x14ac:dyDescent="0.25">
      <c r="A13" s="22" t="s">
        <v>37</v>
      </c>
      <c r="B13" s="22"/>
      <c r="C13" s="22"/>
      <c r="D13" s="22">
        <f>D12*E8</f>
        <v>1640</v>
      </c>
      <c r="E13" s="6"/>
      <c r="F13" s="5"/>
      <c r="G13" s="6"/>
      <c r="H13" s="6"/>
      <c r="I13" s="6"/>
      <c r="J13" s="6"/>
      <c r="K13" s="6"/>
    </row>
    <row r="14" spans="1:13" x14ac:dyDescent="0.25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</row>
    <row r="15" spans="1:13" x14ac:dyDescent="0.25">
      <c r="A15" s="153" t="s">
        <v>158</v>
      </c>
      <c r="B15" s="45"/>
      <c r="C15" s="45"/>
      <c r="D15" s="45"/>
      <c r="E15" s="45"/>
      <c r="F15" s="45"/>
      <c r="G15" s="45"/>
      <c r="H15" s="45"/>
      <c r="I15" s="45"/>
      <c r="J15" s="45"/>
      <c r="K15" s="45"/>
      <c r="M15" s="167"/>
    </row>
    <row r="16" spans="1:13" x14ac:dyDescent="0.25">
      <c r="A16" s="6" t="s">
        <v>301</v>
      </c>
      <c r="B16" s="6"/>
      <c r="C16" s="6"/>
      <c r="D16" s="6">
        <v>6</v>
      </c>
      <c r="E16" s="6"/>
      <c r="F16" s="6"/>
      <c r="G16" s="6"/>
      <c r="H16" s="6"/>
      <c r="I16" s="6"/>
      <c r="J16" s="6"/>
      <c r="K16" s="6"/>
    </row>
    <row r="17" spans="1:13" x14ac:dyDescent="0.25">
      <c r="A17" s="6"/>
      <c r="B17" s="30" t="s">
        <v>24</v>
      </c>
      <c r="C17" s="30"/>
      <c r="D17" s="30">
        <v>5</v>
      </c>
      <c r="E17" s="5">
        <v>20</v>
      </c>
      <c r="F17" s="5" t="s">
        <v>40</v>
      </c>
      <c r="G17" s="5"/>
      <c r="H17" s="5"/>
      <c r="I17" s="6"/>
      <c r="J17" s="6"/>
      <c r="K17" s="6"/>
    </row>
    <row r="18" spans="1:13" x14ac:dyDescent="0.25">
      <c r="A18" s="6"/>
      <c r="B18" s="30" t="s">
        <v>240</v>
      </c>
      <c r="C18" s="30"/>
      <c r="D18" s="30">
        <v>24</v>
      </c>
      <c r="E18" s="6"/>
      <c r="F18" s="6"/>
      <c r="G18" s="6"/>
      <c r="H18" s="6"/>
      <c r="I18" s="6"/>
      <c r="J18" s="6"/>
      <c r="K18" s="6"/>
    </row>
    <row r="19" spans="1:13" x14ac:dyDescent="0.25">
      <c r="A19" s="6"/>
      <c r="B19" s="154" t="s">
        <v>39</v>
      </c>
      <c r="C19" s="154"/>
      <c r="D19" s="154">
        <f>D17*D18</f>
        <v>120</v>
      </c>
      <c r="E19" s="6"/>
      <c r="F19" s="6"/>
      <c r="G19" s="6"/>
      <c r="H19" s="6"/>
      <c r="I19" s="6"/>
      <c r="J19" s="6"/>
      <c r="K19" s="6"/>
    </row>
    <row r="20" spans="1:13" x14ac:dyDescent="0.25">
      <c r="A20" s="21" t="s">
        <v>27</v>
      </c>
      <c r="B20" s="23"/>
      <c r="C20" s="23"/>
      <c r="D20" s="21">
        <f>D16*E17*D18</f>
        <v>2880</v>
      </c>
      <c r="E20" s="6"/>
      <c r="F20" s="6"/>
      <c r="G20" s="6"/>
      <c r="H20" s="6"/>
      <c r="I20" s="6"/>
      <c r="J20" s="6"/>
      <c r="K20" s="6"/>
    </row>
    <row r="21" spans="1:13" x14ac:dyDescent="0.25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</row>
    <row r="22" spans="1:13" x14ac:dyDescent="0.25">
      <c r="A22" s="6"/>
      <c r="B22" s="6"/>
      <c r="C22" s="6"/>
      <c r="D22" s="6"/>
      <c r="E22" s="5"/>
      <c r="F22" s="5"/>
      <c r="G22" s="5"/>
      <c r="H22" s="5"/>
      <c r="I22" s="6"/>
      <c r="J22" s="6"/>
      <c r="K22" s="6"/>
    </row>
    <row r="23" spans="1:13" x14ac:dyDescent="0.25">
      <c r="A23" s="153" t="s">
        <v>30</v>
      </c>
      <c r="B23" s="45"/>
      <c r="C23" s="45"/>
      <c r="D23" s="45"/>
      <c r="E23" s="45"/>
      <c r="F23" s="45"/>
      <c r="G23" s="45"/>
      <c r="H23" s="45"/>
      <c r="I23" s="45"/>
      <c r="J23" s="45"/>
      <c r="K23" s="45"/>
      <c r="M23" s="167"/>
    </row>
    <row r="24" spans="1:13" x14ac:dyDescent="0.25">
      <c r="A24" s="6" t="s">
        <v>299</v>
      </c>
      <c r="B24" s="6"/>
      <c r="C24" s="6"/>
      <c r="D24" s="6">
        <v>9</v>
      </c>
      <c r="E24" s="6"/>
      <c r="F24" s="6"/>
      <c r="G24" s="6"/>
      <c r="H24" s="6"/>
      <c r="I24" s="6"/>
      <c r="J24" s="6"/>
      <c r="K24" s="6"/>
    </row>
    <row r="25" spans="1:13" x14ac:dyDescent="0.25">
      <c r="A25" s="6"/>
      <c r="B25" s="30" t="s">
        <v>24</v>
      </c>
      <c r="C25" s="32"/>
      <c r="D25" s="32">
        <v>5</v>
      </c>
      <c r="E25" s="5">
        <v>20</v>
      </c>
      <c r="F25" s="5" t="s">
        <v>40</v>
      </c>
      <c r="G25" s="5"/>
      <c r="H25" s="5"/>
      <c r="I25" s="6"/>
      <c r="J25" s="6"/>
      <c r="K25" s="6"/>
    </row>
    <row r="26" spans="1:13" x14ac:dyDescent="0.25">
      <c r="A26" s="6"/>
      <c r="B26" s="30" t="s">
        <v>28</v>
      </c>
      <c r="C26" s="30"/>
      <c r="D26" s="30">
        <v>24</v>
      </c>
      <c r="E26" s="5"/>
      <c r="F26" s="5"/>
      <c r="G26" s="5"/>
      <c r="H26" s="5"/>
      <c r="I26" s="6"/>
      <c r="J26" s="6"/>
      <c r="K26" s="6"/>
    </row>
    <row r="27" spans="1:13" x14ac:dyDescent="0.25">
      <c r="A27" s="6"/>
      <c r="B27" s="30" t="s">
        <v>7</v>
      </c>
      <c r="C27" s="30"/>
      <c r="D27" s="30">
        <v>12</v>
      </c>
      <c r="E27" s="5"/>
      <c r="F27" s="5"/>
      <c r="G27" s="5"/>
      <c r="H27" s="5"/>
      <c r="I27" s="6"/>
      <c r="J27" s="6"/>
      <c r="K27" s="6"/>
    </row>
    <row r="28" spans="1:13" x14ac:dyDescent="0.25">
      <c r="A28" s="6"/>
      <c r="B28" s="154" t="s">
        <v>39</v>
      </c>
      <c r="C28" s="155"/>
      <c r="D28" s="154">
        <f>D25*D26*D27</f>
        <v>1440</v>
      </c>
      <c r="E28" s="5"/>
      <c r="F28" s="5"/>
      <c r="G28" s="5"/>
      <c r="H28" s="5"/>
      <c r="I28" s="6"/>
      <c r="J28" s="6"/>
      <c r="K28" s="6"/>
    </row>
    <row r="29" spans="1:13" x14ac:dyDescent="0.25">
      <c r="A29" s="21" t="s">
        <v>26</v>
      </c>
      <c r="B29" s="23"/>
      <c r="C29" s="23"/>
      <c r="D29" s="21">
        <f>D24*E25*D26*D27</f>
        <v>51840</v>
      </c>
      <c r="E29" s="5"/>
      <c r="F29" s="5"/>
      <c r="G29" s="5"/>
      <c r="H29" s="5"/>
      <c r="I29" s="6"/>
      <c r="J29" s="6"/>
      <c r="K29" s="6"/>
    </row>
    <row r="30" spans="1:13" x14ac:dyDescent="0.25">
      <c r="A30" s="6"/>
      <c r="B30" s="6"/>
      <c r="C30" s="6"/>
      <c r="D30" s="6"/>
      <c r="E30" s="5"/>
      <c r="F30" s="5"/>
      <c r="G30" s="5"/>
      <c r="H30" s="5"/>
      <c r="I30" s="6"/>
      <c r="J30" s="6"/>
      <c r="K30" s="6"/>
    </row>
    <row r="31" spans="1:13" x14ac:dyDescent="0.25">
      <c r="A31" s="6"/>
      <c r="B31" s="6"/>
      <c r="C31" s="6"/>
      <c r="D31" s="6"/>
      <c r="E31" s="5"/>
      <c r="F31" s="5"/>
      <c r="G31" s="5"/>
      <c r="H31" s="5"/>
      <c r="I31" s="6"/>
      <c r="J31" s="6"/>
      <c r="K31" s="6"/>
    </row>
    <row r="32" spans="1:13" x14ac:dyDescent="0.25">
      <c r="A32" s="153" t="s">
        <v>31</v>
      </c>
      <c r="B32" s="45"/>
      <c r="C32" s="45"/>
      <c r="D32" s="45"/>
      <c r="E32" s="45"/>
      <c r="F32" s="45"/>
      <c r="G32" s="45"/>
      <c r="H32" s="45"/>
      <c r="I32" s="45"/>
      <c r="J32" s="45"/>
      <c r="K32" s="45"/>
    </row>
    <row r="33" spans="1:11" x14ac:dyDescent="0.25">
      <c r="A33" s="6" t="s">
        <v>8</v>
      </c>
      <c r="B33" s="6"/>
      <c r="C33" s="6"/>
      <c r="D33" s="6">
        <v>4</v>
      </c>
      <c r="E33" s="5">
        <v>1</v>
      </c>
      <c r="F33" s="5" t="s">
        <v>14</v>
      </c>
      <c r="G33" s="6"/>
      <c r="H33" s="6"/>
      <c r="I33" s="6"/>
      <c r="J33" s="6"/>
      <c r="K33" s="6"/>
    </row>
    <row r="34" spans="1:11" x14ac:dyDescent="0.25">
      <c r="A34" s="6" t="s">
        <v>29</v>
      </c>
      <c r="B34" s="6"/>
      <c r="C34" s="6"/>
      <c r="D34" s="6">
        <f>SUM(D35:D38)</f>
        <v>48</v>
      </c>
      <c r="E34" s="5"/>
      <c r="F34" s="5"/>
      <c r="G34" s="6"/>
      <c r="H34" s="6"/>
      <c r="I34" s="6"/>
      <c r="J34" s="6"/>
      <c r="K34" s="6"/>
    </row>
    <row r="35" spans="1:11" x14ac:dyDescent="0.25">
      <c r="A35" s="6"/>
      <c r="B35" s="24" t="s">
        <v>9</v>
      </c>
      <c r="C35" s="24"/>
      <c r="D35" s="24">
        <f>D5*E35</f>
        <v>12</v>
      </c>
      <c r="E35" s="24">
        <v>3</v>
      </c>
      <c r="F35" s="24" t="s">
        <v>14</v>
      </c>
      <c r="G35" s="6"/>
      <c r="H35" s="6"/>
      <c r="I35" s="6"/>
      <c r="J35" s="6"/>
      <c r="K35" s="6"/>
    </row>
    <row r="36" spans="1:11" x14ac:dyDescent="0.25">
      <c r="A36" s="6"/>
      <c r="B36" s="24" t="s">
        <v>11</v>
      </c>
      <c r="C36" s="24"/>
      <c r="D36" s="24">
        <f>D5*E36</f>
        <v>12</v>
      </c>
      <c r="E36" s="24">
        <v>3</v>
      </c>
      <c r="F36" s="24" t="s">
        <v>14</v>
      </c>
      <c r="G36" s="6"/>
      <c r="H36" s="6"/>
      <c r="I36" s="6"/>
      <c r="J36" s="6"/>
      <c r="K36" s="6"/>
    </row>
    <row r="37" spans="1:11" x14ac:dyDescent="0.25">
      <c r="A37" s="6"/>
      <c r="B37" s="24" t="s">
        <v>10</v>
      </c>
      <c r="C37" s="24"/>
      <c r="D37" s="24">
        <f>D16*E37</f>
        <v>12</v>
      </c>
      <c r="E37" s="24">
        <v>2</v>
      </c>
      <c r="F37" s="24" t="s">
        <v>13</v>
      </c>
      <c r="G37" s="6"/>
      <c r="H37" s="6"/>
      <c r="I37" s="6"/>
      <c r="J37" s="6"/>
      <c r="K37" s="6"/>
    </row>
    <row r="38" spans="1:11" x14ac:dyDescent="0.25">
      <c r="A38" s="6"/>
      <c r="B38" s="24" t="s">
        <v>12</v>
      </c>
      <c r="C38" s="24"/>
      <c r="D38" s="24">
        <v>12</v>
      </c>
      <c r="E38" s="25"/>
      <c r="F38" s="25"/>
      <c r="G38" s="6"/>
      <c r="H38" s="6"/>
      <c r="I38" s="6"/>
      <c r="J38" s="6"/>
      <c r="K38" s="6"/>
    </row>
    <row r="39" spans="1:11" x14ac:dyDescent="0.25">
      <c r="A39" s="6"/>
      <c r="B39" s="7" t="s">
        <v>41</v>
      </c>
      <c r="C39" s="7"/>
      <c r="D39" s="7">
        <f>SUM(E35,E36,E37,D38)</f>
        <v>20</v>
      </c>
      <c r="E39" s="6"/>
      <c r="F39" s="6"/>
      <c r="G39" s="6"/>
      <c r="H39" s="6"/>
      <c r="I39" s="6"/>
      <c r="J39" s="6"/>
      <c r="K39" s="6"/>
    </row>
    <row r="40" spans="1:11" x14ac:dyDescent="0.25">
      <c r="A40" s="21" t="s">
        <v>300</v>
      </c>
      <c r="B40" s="21"/>
      <c r="C40" s="21"/>
      <c r="D40" s="21">
        <f>D39*(D39-1)*(D39-2)</f>
        <v>6840</v>
      </c>
      <c r="E40" s="6"/>
      <c r="F40" s="6"/>
      <c r="G40" s="6"/>
      <c r="H40" s="6"/>
      <c r="I40" s="6"/>
      <c r="J40" s="6"/>
      <c r="K40" s="6"/>
    </row>
    <row r="41" spans="1:11" x14ac:dyDescent="0.25">
      <c r="A41" s="7"/>
      <c r="B41" s="7"/>
      <c r="C41" s="7"/>
      <c r="D41" s="7"/>
      <c r="E41" s="6"/>
      <c r="F41" s="6"/>
      <c r="G41" s="6"/>
      <c r="H41" s="6"/>
      <c r="I41" s="6"/>
      <c r="J41" s="6"/>
      <c r="K41" s="6"/>
    </row>
    <row r="42" spans="1:11" x14ac:dyDescent="0.25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</row>
    <row r="43" spans="1:11" x14ac:dyDescent="0.25">
      <c r="A43" s="153" t="s">
        <v>32</v>
      </c>
      <c r="B43" s="45"/>
      <c r="C43" s="45"/>
      <c r="D43" s="45"/>
      <c r="E43" s="45"/>
      <c r="F43" s="45"/>
      <c r="G43" s="45"/>
      <c r="H43" s="45"/>
      <c r="I43" s="45"/>
      <c r="J43" s="45"/>
      <c r="K43" s="45"/>
    </row>
    <row r="44" spans="1:11" x14ac:dyDescent="0.25">
      <c r="A44" s="8" t="s">
        <v>18</v>
      </c>
      <c r="B44" s="8"/>
      <c r="C44" s="8"/>
      <c r="D44" s="8">
        <v>6</v>
      </c>
      <c r="E44" s="6"/>
      <c r="F44" s="6"/>
      <c r="G44" s="6"/>
      <c r="H44" s="6"/>
      <c r="I44" s="6"/>
      <c r="J44" s="6"/>
      <c r="K44" s="6"/>
    </row>
    <row r="45" spans="1:11" x14ac:dyDescent="0.25">
      <c r="A45" s="5"/>
      <c r="B45" s="30" t="s">
        <v>19</v>
      </c>
      <c r="C45" s="30"/>
      <c r="D45" s="30">
        <v>6</v>
      </c>
      <c r="E45" s="6"/>
      <c r="F45" s="6"/>
      <c r="G45" s="6"/>
      <c r="H45" s="6"/>
      <c r="I45" s="6"/>
      <c r="J45" s="6"/>
      <c r="K45" s="6"/>
    </row>
    <row r="46" spans="1:11" x14ac:dyDescent="0.25">
      <c r="A46" s="5"/>
      <c r="B46" s="5"/>
      <c r="C46" s="5"/>
      <c r="D46" s="5"/>
      <c r="E46" s="6"/>
      <c r="F46" s="6"/>
      <c r="G46" s="6"/>
      <c r="H46" s="6"/>
      <c r="I46" s="6"/>
      <c r="J46" s="6"/>
      <c r="K46" s="6"/>
    </row>
    <row r="47" spans="1:11" x14ac:dyDescent="0.25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</row>
    <row r="48" spans="1:11" x14ac:dyDescent="0.25">
      <c r="A48" s="153" t="s">
        <v>33</v>
      </c>
      <c r="B48" s="45"/>
      <c r="C48" s="45"/>
      <c r="D48" s="45"/>
      <c r="E48" s="45"/>
      <c r="F48" s="45"/>
      <c r="G48" s="45"/>
      <c r="H48" s="45"/>
      <c r="I48" s="45"/>
      <c r="J48" s="45"/>
      <c r="K48" s="45"/>
    </row>
    <row r="49" spans="1:11" x14ac:dyDescent="0.25">
      <c r="A49" s="8" t="s">
        <v>21</v>
      </c>
      <c r="B49" s="8"/>
      <c r="C49" s="8"/>
      <c r="D49" s="8">
        <v>6</v>
      </c>
      <c r="E49" s="6"/>
      <c r="F49" s="6"/>
      <c r="G49" s="6"/>
      <c r="H49" s="6"/>
      <c r="I49" s="6"/>
      <c r="J49" s="6"/>
      <c r="K49" s="6"/>
    </row>
    <row r="50" spans="1:11" x14ac:dyDescent="0.25">
      <c r="A50" s="6"/>
      <c r="B50" s="30" t="s">
        <v>22</v>
      </c>
      <c r="C50" s="30"/>
      <c r="D50" s="30">
        <v>6</v>
      </c>
      <c r="E50" s="6"/>
      <c r="F50" s="6"/>
      <c r="G50" s="6"/>
      <c r="H50" s="6"/>
      <c r="I50" s="6"/>
      <c r="J50" s="6"/>
      <c r="K50" s="6"/>
    </row>
    <row r="51" spans="1:11" x14ac:dyDescent="0.25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</row>
    <row r="52" spans="1:11" x14ac:dyDescent="0.25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</row>
  </sheetData>
  <pageMargins left="0.70866141732283472" right="0.70866141732283472" top="0.74803149606299213" bottom="0.74803149606299213" header="0.31496062992125984" footer="0.31496062992125984"/>
  <pageSetup paperSize="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78"/>
  <sheetViews>
    <sheetView tabSelected="1" workbookViewId="0">
      <selection activeCell="D102" sqref="D102"/>
    </sheetView>
  </sheetViews>
  <sheetFormatPr defaultRowHeight="15" x14ac:dyDescent="0.25"/>
  <cols>
    <col min="1" max="1" width="9.140625" style="3"/>
    <col min="2" max="2" width="9.140625" style="3" customWidth="1"/>
    <col min="3" max="3" width="15.85546875" style="3" customWidth="1"/>
    <col min="4" max="5" width="9.140625" style="3"/>
    <col min="6" max="6" width="4.140625" style="3" customWidth="1"/>
    <col min="7" max="7" width="9.140625" style="3"/>
    <col min="8" max="8" width="9.140625" style="3" customWidth="1"/>
    <col min="9" max="9" width="12.5703125" style="3" customWidth="1"/>
    <col min="10" max="10" width="13" style="3" customWidth="1"/>
    <col min="11" max="11" width="9.140625" style="3"/>
    <col min="12" max="12" width="9.140625" style="6"/>
  </cols>
  <sheetData>
    <row r="1" spans="1:16" ht="36" x14ac:dyDescent="0.55000000000000004">
      <c r="A1" s="26" t="s">
        <v>58</v>
      </c>
      <c r="B1" s="6"/>
      <c r="C1" s="6"/>
      <c r="D1" s="6"/>
      <c r="E1" s="6"/>
      <c r="F1" s="6"/>
      <c r="G1" s="6"/>
      <c r="H1" s="6"/>
      <c r="I1" s="6"/>
      <c r="J1" s="6"/>
      <c r="K1" s="6"/>
      <c r="M1" s="6"/>
      <c r="N1" s="6"/>
      <c r="O1" s="6"/>
      <c r="P1" s="6"/>
    </row>
    <row r="2" spans="1:16" ht="6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M2" s="6"/>
      <c r="N2" s="6"/>
      <c r="O2" s="6"/>
      <c r="P2" s="6"/>
    </row>
    <row r="3" spans="1:16" ht="18.75" x14ac:dyDescent="0.3">
      <c r="A3" s="59" t="s">
        <v>71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6"/>
      <c r="O3" s="6"/>
      <c r="P3" s="6"/>
    </row>
    <row r="4" spans="1:16" ht="18.75" x14ac:dyDescent="0.3">
      <c r="A4" s="148"/>
      <c r="B4" s="6"/>
      <c r="C4" s="6"/>
      <c r="D4" s="6"/>
      <c r="E4" s="6"/>
      <c r="F4" s="6"/>
      <c r="G4" s="6"/>
      <c r="H4" s="6"/>
      <c r="I4" s="6"/>
      <c r="J4" s="6"/>
      <c r="K4" s="6"/>
      <c r="M4" s="6"/>
      <c r="N4" s="6"/>
      <c r="O4" s="6"/>
      <c r="P4" s="6"/>
    </row>
    <row r="5" spans="1:16" ht="15.75" x14ac:dyDescent="0.25">
      <c r="A5" s="12" t="s">
        <v>305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6"/>
      <c r="O5" s="6"/>
      <c r="P5" s="6"/>
    </row>
    <row r="6" spans="1:16" x14ac:dyDescent="0.25">
      <c r="A6" s="133" t="s">
        <v>77</v>
      </c>
      <c r="B6" s="12"/>
      <c r="C6" s="12" t="s">
        <v>284</v>
      </c>
      <c r="D6" s="12"/>
      <c r="E6" s="12" t="s">
        <v>286</v>
      </c>
      <c r="F6" s="12"/>
      <c r="G6" s="12"/>
      <c r="H6" s="12"/>
      <c r="I6" s="12" t="s">
        <v>285</v>
      </c>
      <c r="J6" s="10"/>
      <c r="K6" s="10"/>
      <c r="L6" s="10"/>
      <c r="M6" s="10"/>
      <c r="N6" s="6"/>
      <c r="O6" s="6"/>
      <c r="P6" s="6"/>
    </row>
    <row r="7" spans="1:16" x14ac:dyDescent="0.25">
      <c r="A7" s="125" t="s">
        <v>77</v>
      </c>
      <c r="B7" s="67">
        <v>1</v>
      </c>
      <c r="C7" s="20" t="s">
        <v>294</v>
      </c>
      <c r="D7" s="68">
        <v>10</v>
      </c>
      <c r="E7" s="20" t="s">
        <v>60</v>
      </c>
      <c r="F7" s="15"/>
      <c r="G7" s="15"/>
      <c r="H7" s="20"/>
      <c r="I7" s="162" t="s">
        <v>288</v>
      </c>
      <c r="J7" s="76"/>
      <c r="K7" s="76"/>
      <c r="L7" s="76"/>
      <c r="M7" s="76"/>
      <c r="N7" s="6"/>
      <c r="O7" s="6"/>
      <c r="P7" s="6"/>
    </row>
    <row r="8" spans="1:16" x14ac:dyDescent="0.25">
      <c r="A8" s="127" t="s">
        <v>77</v>
      </c>
      <c r="B8" s="87">
        <v>2</v>
      </c>
      <c r="C8" s="88"/>
      <c r="D8" s="88">
        <f t="shared" ref="D8:D55" si="0">D7*m</f>
        <v>11.040000000000001</v>
      </c>
      <c r="E8" s="19" t="s">
        <v>60</v>
      </c>
      <c r="F8" s="85"/>
      <c r="G8" s="85"/>
      <c r="H8" s="9"/>
      <c r="I8" s="72"/>
      <c r="J8" s="72"/>
      <c r="K8" s="72"/>
      <c r="L8" s="72"/>
      <c r="M8" s="72"/>
      <c r="N8" s="6"/>
      <c r="O8" s="6"/>
      <c r="P8" s="6"/>
    </row>
    <row r="9" spans="1:16" x14ac:dyDescent="0.25">
      <c r="A9" s="127" t="s">
        <v>77</v>
      </c>
      <c r="B9" s="87">
        <v>3</v>
      </c>
      <c r="C9" s="88"/>
      <c r="D9" s="88">
        <f t="shared" si="0"/>
        <v>12.188160000000002</v>
      </c>
      <c r="E9" s="19" t="s">
        <v>60</v>
      </c>
      <c r="F9" s="85"/>
      <c r="G9" s="85"/>
      <c r="H9" s="9"/>
      <c r="I9" s="72"/>
      <c r="J9" s="72"/>
      <c r="K9" s="72"/>
      <c r="L9" s="72"/>
      <c r="M9" s="72"/>
      <c r="N9" s="6"/>
      <c r="O9" s="6"/>
      <c r="P9" s="6"/>
    </row>
    <row r="10" spans="1:16" x14ac:dyDescent="0.25">
      <c r="A10" s="127" t="s">
        <v>77</v>
      </c>
      <c r="B10" s="87">
        <v>4</v>
      </c>
      <c r="C10" s="88"/>
      <c r="D10" s="88">
        <f t="shared" si="0"/>
        <v>13.455728640000004</v>
      </c>
      <c r="E10" s="19" t="s">
        <v>60</v>
      </c>
      <c r="F10" s="85"/>
      <c r="G10" s="85"/>
      <c r="H10" s="9"/>
      <c r="I10" s="72"/>
      <c r="J10" s="72"/>
      <c r="K10" s="72"/>
      <c r="L10" s="72"/>
      <c r="M10" s="72"/>
      <c r="N10" s="6"/>
      <c r="O10" s="6"/>
      <c r="P10" s="6"/>
    </row>
    <row r="11" spans="1:16" x14ac:dyDescent="0.25">
      <c r="A11" s="127" t="s">
        <v>77</v>
      </c>
      <c r="B11" s="87">
        <v>5</v>
      </c>
      <c r="C11" s="19" t="s">
        <v>64</v>
      </c>
      <c r="D11" s="88">
        <f t="shared" si="0"/>
        <v>14.855124418560006</v>
      </c>
      <c r="E11" s="19" t="s">
        <v>60</v>
      </c>
      <c r="F11" s="85">
        <f>SUM(D7:D10)/60</f>
        <v>0.77806481066666677</v>
      </c>
      <c r="G11" s="85" t="s">
        <v>297</v>
      </c>
      <c r="H11" s="9"/>
      <c r="I11" s="9"/>
      <c r="J11" s="156" t="s">
        <v>309</v>
      </c>
      <c r="K11" s="72"/>
      <c r="L11" s="72"/>
      <c r="M11" s="72"/>
      <c r="N11" s="6"/>
      <c r="O11" s="6"/>
      <c r="P11" s="6"/>
    </row>
    <row r="12" spans="1:16" x14ac:dyDescent="0.25">
      <c r="A12" s="127" t="s">
        <v>77</v>
      </c>
      <c r="B12" s="87">
        <v>6</v>
      </c>
      <c r="C12" s="88"/>
      <c r="D12" s="88">
        <f t="shared" si="0"/>
        <v>16.400057358090248</v>
      </c>
      <c r="E12" s="19" t="s">
        <v>60</v>
      </c>
      <c r="F12" s="85"/>
      <c r="G12" s="85"/>
      <c r="H12" s="9"/>
      <c r="I12" s="72"/>
      <c r="J12" s="72"/>
      <c r="K12" s="72"/>
      <c r="L12" s="72"/>
      <c r="M12" s="72"/>
      <c r="N12" s="6"/>
      <c r="O12" s="6"/>
      <c r="P12" s="6"/>
    </row>
    <row r="13" spans="1:16" x14ac:dyDescent="0.25">
      <c r="A13" s="127" t="s">
        <v>77</v>
      </c>
      <c r="B13" s="87">
        <v>7</v>
      </c>
      <c r="C13" s="88"/>
      <c r="D13" s="88">
        <f t="shared" si="0"/>
        <v>18.105663323331633</v>
      </c>
      <c r="E13" s="19" t="s">
        <v>60</v>
      </c>
      <c r="F13" s="85"/>
      <c r="G13" s="85"/>
      <c r="H13" s="9"/>
      <c r="I13" s="72"/>
      <c r="J13" s="72"/>
      <c r="K13" s="72"/>
      <c r="L13" s="72"/>
      <c r="M13" s="72"/>
      <c r="N13" s="6"/>
      <c r="O13" s="6"/>
      <c r="P13" s="6"/>
    </row>
    <row r="14" spans="1:16" x14ac:dyDescent="0.25">
      <c r="A14" s="127" t="s">
        <v>77</v>
      </c>
      <c r="B14" s="87">
        <v>8</v>
      </c>
      <c r="C14" s="88"/>
      <c r="D14" s="88">
        <f t="shared" si="0"/>
        <v>19.988652308958123</v>
      </c>
      <c r="E14" s="19" t="s">
        <v>60</v>
      </c>
      <c r="F14" s="85"/>
      <c r="G14" s="85"/>
      <c r="H14" s="9"/>
      <c r="I14" s="72"/>
      <c r="J14" s="72"/>
      <c r="K14" s="72"/>
      <c r="L14" s="72"/>
      <c r="M14" s="72"/>
      <c r="N14" s="6"/>
      <c r="O14" s="6"/>
      <c r="P14" s="6"/>
    </row>
    <row r="15" spans="1:16" x14ac:dyDescent="0.25">
      <c r="A15" s="127" t="s">
        <v>77</v>
      </c>
      <c r="B15" s="87">
        <v>9</v>
      </c>
      <c r="C15" s="88"/>
      <c r="D15" s="88">
        <f t="shared" si="0"/>
        <v>22.06747214908977</v>
      </c>
      <c r="E15" s="19" t="s">
        <v>60</v>
      </c>
      <c r="F15" s="85"/>
      <c r="G15" s="85"/>
      <c r="H15" s="9"/>
      <c r="I15" s="72"/>
      <c r="J15" s="72"/>
      <c r="K15" s="72"/>
      <c r="L15" s="72"/>
      <c r="M15" s="72"/>
      <c r="N15" s="6"/>
      <c r="O15" s="6"/>
      <c r="P15" s="6"/>
    </row>
    <row r="16" spans="1:16" x14ac:dyDescent="0.25">
      <c r="A16" s="127" t="s">
        <v>77</v>
      </c>
      <c r="B16" s="87">
        <v>10</v>
      </c>
      <c r="C16" s="88" t="s">
        <v>69</v>
      </c>
      <c r="D16" s="88">
        <f t="shared" si="0"/>
        <v>24.362489252595108</v>
      </c>
      <c r="E16" s="19" t="s">
        <v>60</v>
      </c>
      <c r="F16" s="85">
        <f>SUM(D7:D15)/60</f>
        <v>2.3016809699671632</v>
      </c>
      <c r="G16" s="85" t="s">
        <v>76</v>
      </c>
      <c r="H16" s="9"/>
      <c r="I16" s="72"/>
      <c r="J16" s="158"/>
      <c r="K16" s="72"/>
      <c r="L16" s="158" t="s">
        <v>287</v>
      </c>
      <c r="M16" s="72"/>
      <c r="N16" s="6"/>
      <c r="O16" s="6"/>
      <c r="P16" s="6"/>
    </row>
    <row r="17" spans="1:16" x14ac:dyDescent="0.25">
      <c r="A17" s="127" t="s">
        <v>77</v>
      </c>
      <c r="B17" s="87">
        <v>11</v>
      </c>
      <c r="C17" s="88"/>
      <c r="D17" s="88">
        <f t="shared" si="0"/>
        <v>26.896188134865</v>
      </c>
      <c r="E17" s="19" t="s">
        <v>60</v>
      </c>
      <c r="F17" s="85"/>
      <c r="G17" s="85"/>
      <c r="H17" s="9"/>
      <c r="I17" s="72"/>
      <c r="J17" s="72"/>
      <c r="K17" s="72"/>
      <c r="L17" s="72"/>
      <c r="M17" s="72"/>
      <c r="N17" s="6"/>
      <c r="O17" s="6"/>
      <c r="P17" s="6"/>
    </row>
    <row r="18" spans="1:16" x14ac:dyDescent="0.25">
      <c r="A18" s="127" t="s">
        <v>77</v>
      </c>
      <c r="B18" s="87">
        <v>12</v>
      </c>
      <c r="C18" s="88"/>
      <c r="D18" s="88">
        <f t="shared" si="0"/>
        <v>29.693391700890963</v>
      </c>
      <c r="E18" s="19" t="s">
        <v>60</v>
      </c>
      <c r="F18" s="85"/>
      <c r="G18" s="85"/>
      <c r="H18" s="9"/>
      <c r="I18" s="72"/>
      <c r="J18" s="72"/>
      <c r="K18" s="72"/>
      <c r="L18" s="72"/>
      <c r="M18" s="72"/>
      <c r="N18" s="6"/>
      <c r="O18" s="6"/>
      <c r="P18" s="6"/>
    </row>
    <row r="19" spans="1:16" x14ac:dyDescent="0.25">
      <c r="A19" s="127" t="s">
        <v>77</v>
      </c>
      <c r="B19" s="87">
        <v>13</v>
      </c>
      <c r="C19" s="88"/>
      <c r="D19" s="88">
        <f t="shared" si="0"/>
        <v>32.781504437783624</v>
      </c>
      <c r="E19" s="19" t="s">
        <v>60</v>
      </c>
      <c r="F19" s="85"/>
      <c r="G19" s="85"/>
      <c r="H19" s="9"/>
      <c r="I19" s="72"/>
      <c r="J19" s="72"/>
      <c r="K19" s="72"/>
      <c r="L19" s="72"/>
      <c r="M19" s="72"/>
      <c r="N19" s="6"/>
      <c r="O19" s="6"/>
      <c r="P19" s="6"/>
    </row>
    <row r="20" spans="1:16" x14ac:dyDescent="0.25">
      <c r="A20" s="127" t="s">
        <v>77</v>
      </c>
      <c r="B20" s="87">
        <v>14</v>
      </c>
      <c r="C20" s="88"/>
      <c r="D20" s="88">
        <f t="shared" si="0"/>
        <v>36.190780899313125</v>
      </c>
      <c r="E20" s="19" t="s">
        <v>60</v>
      </c>
      <c r="F20" s="85"/>
      <c r="G20" s="85"/>
      <c r="H20" s="9"/>
      <c r="I20" s="72"/>
      <c r="J20" s="72"/>
      <c r="K20" s="72"/>
      <c r="L20" s="72"/>
      <c r="M20" s="72"/>
      <c r="N20" s="6"/>
      <c r="O20" s="6"/>
      <c r="P20" s="6"/>
    </row>
    <row r="21" spans="1:16" x14ac:dyDescent="0.25">
      <c r="A21" s="127" t="s">
        <v>77</v>
      </c>
      <c r="B21" s="87">
        <v>15</v>
      </c>
      <c r="C21" s="88" t="s">
        <v>61</v>
      </c>
      <c r="D21" s="88">
        <f t="shared" si="0"/>
        <v>39.954622112841697</v>
      </c>
      <c r="E21" s="19" t="s">
        <v>60</v>
      </c>
      <c r="F21" s="85">
        <f>SUM(D7:D21)/60</f>
        <v>5.4663305789386554</v>
      </c>
      <c r="G21" s="85" t="s">
        <v>76</v>
      </c>
      <c r="H21" s="9"/>
      <c r="I21" s="157"/>
      <c r="J21" s="157" t="s">
        <v>306</v>
      </c>
      <c r="K21" s="72"/>
      <c r="L21" s="72"/>
      <c r="M21" s="72"/>
      <c r="N21" s="6"/>
      <c r="O21" s="6"/>
      <c r="P21" s="6"/>
    </row>
    <row r="22" spans="1:16" x14ac:dyDescent="0.25">
      <c r="A22" s="127" t="s">
        <v>77</v>
      </c>
      <c r="B22" s="87">
        <v>16</v>
      </c>
      <c r="C22" s="88"/>
      <c r="D22" s="88">
        <f t="shared" si="0"/>
        <v>44.109902812577239</v>
      </c>
      <c r="E22" s="19" t="s">
        <v>60</v>
      </c>
      <c r="F22" s="85"/>
      <c r="G22" s="85"/>
      <c r="H22" s="9"/>
      <c r="I22" s="72"/>
      <c r="J22" s="72"/>
      <c r="K22" s="72"/>
      <c r="L22" s="72"/>
      <c r="M22" s="72"/>
      <c r="N22" s="6"/>
      <c r="O22" s="6"/>
      <c r="P22" s="6"/>
    </row>
    <row r="23" spans="1:16" x14ac:dyDescent="0.25">
      <c r="A23" s="127" t="s">
        <v>77</v>
      </c>
      <c r="B23" s="87">
        <v>17</v>
      </c>
      <c r="C23" s="88"/>
      <c r="D23" s="88">
        <f t="shared" si="0"/>
        <v>48.697332705085273</v>
      </c>
      <c r="E23" s="19" t="s">
        <v>60</v>
      </c>
      <c r="F23" s="85"/>
      <c r="G23" s="85"/>
      <c r="H23" s="9"/>
      <c r="I23" s="72"/>
      <c r="J23" s="72"/>
      <c r="K23" s="72"/>
      <c r="L23" s="72"/>
      <c r="M23" s="72"/>
      <c r="N23" s="6"/>
      <c r="O23" s="6"/>
      <c r="P23" s="6"/>
    </row>
    <row r="24" spans="1:16" x14ac:dyDescent="0.25">
      <c r="A24" s="127" t="s">
        <v>77</v>
      </c>
      <c r="B24" s="87">
        <v>18</v>
      </c>
      <c r="C24" s="88"/>
      <c r="D24" s="88">
        <f t="shared" si="0"/>
        <v>53.761855306414148</v>
      </c>
      <c r="E24" s="19" t="s">
        <v>60</v>
      </c>
      <c r="F24" s="85"/>
      <c r="G24" s="85"/>
      <c r="H24" s="9"/>
      <c r="I24" s="72"/>
      <c r="J24" s="72"/>
      <c r="K24" s="72"/>
      <c r="L24" s="72"/>
      <c r="M24" s="72"/>
      <c r="N24" s="6"/>
      <c r="O24" s="6"/>
      <c r="P24" s="6"/>
    </row>
    <row r="25" spans="1:16" x14ac:dyDescent="0.25">
      <c r="A25" s="127" t="s">
        <v>77</v>
      </c>
      <c r="B25" s="87">
        <v>19</v>
      </c>
      <c r="C25" s="88"/>
      <c r="D25" s="88">
        <f t="shared" si="0"/>
        <v>59.353088258281225</v>
      </c>
      <c r="E25" s="19" t="s">
        <v>60</v>
      </c>
      <c r="F25" s="85"/>
      <c r="G25" s="85"/>
      <c r="H25" s="9"/>
      <c r="I25" s="72"/>
      <c r="J25" s="72"/>
      <c r="K25" s="72"/>
      <c r="L25" s="72"/>
      <c r="M25" s="72"/>
      <c r="N25" s="6"/>
      <c r="O25" s="6"/>
      <c r="P25" s="6"/>
    </row>
    <row r="26" spans="1:16" x14ac:dyDescent="0.25">
      <c r="A26" s="127" t="s">
        <v>77</v>
      </c>
      <c r="B26" s="87">
        <v>20</v>
      </c>
      <c r="C26" s="88" t="s">
        <v>62</v>
      </c>
      <c r="D26" s="88">
        <f t="shared" si="0"/>
        <v>65.525809437142485</v>
      </c>
      <c r="E26" s="19" t="s">
        <v>60</v>
      </c>
      <c r="F26" s="85">
        <f>SUM(D7:D26)/60</f>
        <v>9.9904637209303289</v>
      </c>
      <c r="G26" s="85" t="s">
        <v>76</v>
      </c>
      <c r="H26" s="9"/>
      <c r="I26" s="72"/>
      <c r="J26" s="158"/>
      <c r="K26" s="72"/>
      <c r="L26" s="158" t="s">
        <v>291</v>
      </c>
      <c r="M26" s="72"/>
      <c r="N26" s="6"/>
      <c r="O26" s="6"/>
      <c r="P26" s="6"/>
    </row>
    <row r="27" spans="1:16" x14ac:dyDescent="0.25">
      <c r="A27" s="127" t="s">
        <v>77</v>
      </c>
      <c r="B27" s="87">
        <v>21</v>
      </c>
      <c r="C27" s="88"/>
      <c r="D27" s="88">
        <f t="shared" si="0"/>
        <v>72.340493618605308</v>
      </c>
      <c r="E27" s="19" t="s">
        <v>60</v>
      </c>
      <c r="F27" s="85"/>
      <c r="G27" s="85"/>
      <c r="H27" s="9"/>
      <c r="I27" s="72"/>
      <c r="J27" s="158"/>
      <c r="K27" s="72"/>
      <c r="L27" s="72"/>
      <c r="M27" s="72"/>
      <c r="N27" s="6"/>
      <c r="O27" s="6"/>
      <c r="P27" s="6"/>
    </row>
    <row r="28" spans="1:16" x14ac:dyDescent="0.25">
      <c r="A28" s="127" t="s">
        <v>77</v>
      </c>
      <c r="B28" s="87">
        <v>22</v>
      </c>
      <c r="C28" s="88"/>
      <c r="D28" s="88">
        <f t="shared" si="0"/>
        <v>79.863904954940267</v>
      </c>
      <c r="E28" s="19" t="s">
        <v>60</v>
      </c>
      <c r="F28" s="85"/>
      <c r="G28" s="85"/>
      <c r="H28" s="9"/>
      <c r="I28" s="72"/>
      <c r="J28" s="158"/>
      <c r="K28" s="72"/>
      <c r="L28" s="72"/>
      <c r="M28" s="72"/>
      <c r="N28" s="6"/>
      <c r="O28" s="6"/>
      <c r="P28" s="6"/>
    </row>
    <row r="29" spans="1:16" x14ac:dyDescent="0.25">
      <c r="A29" s="127" t="s">
        <v>77</v>
      </c>
      <c r="B29" s="87">
        <v>23</v>
      </c>
      <c r="C29" s="88"/>
      <c r="D29" s="88">
        <f t="shared" si="0"/>
        <v>88.169751070254065</v>
      </c>
      <c r="E29" s="19" t="s">
        <v>60</v>
      </c>
      <c r="F29" s="85"/>
      <c r="G29" s="85"/>
      <c r="H29" s="9"/>
      <c r="I29" s="72"/>
      <c r="J29" s="158"/>
      <c r="K29" s="72"/>
      <c r="L29" s="72"/>
      <c r="M29" s="72"/>
      <c r="N29" s="6"/>
      <c r="O29" s="6"/>
      <c r="P29" s="6"/>
    </row>
    <row r="30" spans="1:16" x14ac:dyDescent="0.25">
      <c r="A30" s="127" t="s">
        <v>77</v>
      </c>
      <c r="B30" s="87">
        <v>24</v>
      </c>
      <c r="C30" s="88"/>
      <c r="D30" s="88">
        <f t="shared" si="0"/>
        <v>97.339405181560494</v>
      </c>
      <c r="E30" s="19" t="s">
        <v>60</v>
      </c>
      <c r="F30" s="85"/>
      <c r="G30" s="85"/>
      <c r="H30" s="9"/>
      <c r="I30" s="72"/>
      <c r="J30" s="158"/>
      <c r="K30" s="72"/>
      <c r="L30" s="72"/>
      <c r="M30" s="72"/>
      <c r="N30" s="6"/>
      <c r="O30" s="6"/>
      <c r="P30" s="6"/>
    </row>
    <row r="31" spans="1:16" x14ac:dyDescent="0.25">
      <c r="A31" s="127" t="s">
        <v>77</v>
      </c>
      <c r="B31" s="87">
        <v>25</v>
      </c>
      <c r="C31" s="88" t="s">
        <v>70</v>
      </c>
      <c r="D31" s="88">
        <f t="shared" si="0"/>
        <v>107.4627033204428</v>
      </c>
      <c r="E31" s="19" t="s">
        <v>60</v>
      </c>
      <c r="F31" s="85">
        <f>SUM(D7:D30)/60</f>
        <v>15.619022968019662</v>
      </c>
      <c r="G31" s="85" t="s">
        <v>76</v>
      </c>
      <c r="H31" s="9"/>
      <c r="I31" s="161" t="s">
        <v>289</v>
      </c>
      <c r="J31" s="158"/>
      <c r="K31" s="72"/>
      <c r="L31" s="72"/>
      <c r="M31" s="72"/>
      <c r="N31" s="6"/>
      <c r="O31" s="6"/>
      <c r="P31" s="6"/>
    </row>
    <row r="32" spans="1:16" x14ac:dyDescent="0.25">
      <c r="A32" s="127" t="s">
        <v>77</v>
      </c>
      <c r="B32" s="87">
        <v>26</v>
      </c>
      <c r="C32" s="88"/>
      <c r="D32" s="88">
        <f t="shared" si="0"/>
        <v>118.63882446576886</v>
      </c>
      <c r="E32" s="19" t="s">
        <v>60</v>
      </c>
      <c r="F32" s="85"/>
      <c r="G32" s="85"/>
      <c r="H32" s="9"/>
      <c r="I32" s="72"/>
      <c r="J32" s="158"/>
      <c r="K32" s="72"/>
      <c r="L32" s="72"/>
      <c r="M32" s="72"/>
      <c r="N32" s="6"/>
      <c r="O32" s="6"/>
      <c r="P32" s="6"/>
    </row>
    <row r="33" spans="1:16" x14ac:dyDescent="0.25">
      <c r="A33" s="127" t="s">
        <v>77</v>
      </c>
      <c r="B33" s="87">
        <v>27</v>
      </c>
      <c r="C33" s="88"/>
      <c r="D33" s="88">
        <f t="shared" si="0"/>
        <v>130.97726221020883</v>
      </c>
      <c r="E33" s="19" t="s">
        <v>60</v>
      </c>
      <c r="F33" s="85"/>
      <c r="G33" s="85"/>
      <c r="H33" s="9"/>
      <c r="I33" s="72"/>
      <c r="J33" s="158"/>
      <c r="K33" s="72"/>
      <c r="L33" s="72"/>
      <c r="M33" s="72"/>
      <c r="N33" s="6"/>
      <c r="O33" s="6"/>
      <c r="P33" s="6"/>
    </row>
    <row r="34" spans="1:16" x14ac:dyDescent="0.25">
      <c r="A34" s="127" t="s">
        <v>77</v>
      </c>
      <c r="B34" s="87">
        <v>28</v>
      </c>
      <c r="C34" s="88"/>
      <c r="D34" s="88">
        <f t="shared" si="0"/>
        <v>144.59889748007058</v>
      </c>
      <c r="E34" s="19" t="s">
        <v>60</v>
      </c>
      <c r="F34" s="85"/>
      <c r="G34" s="85"/>
      <c r="H34" s="9"/>
      <c r="I34" s="72"/>
      <c r="J34" s="158"/>
      <c r="K34" s="72"/>
      <c r="L34" s="72"/>
      <c r="M34" s="72"/>
      <c r="N34" s="6"/>
      <c r="O34" s="6"/>
      <c r="P34" s="6"/>
    </row>
    <row r="35" spans="1:16" x14ac:dyDescent="0.25">
      <c r="A35" s="127" t="s">
        <v>77</v>
      </c>
      <c r="B35" s="87">
        <v>29</v>
      </c>
      <c r="C35" s="88"/>
      <c r="D35" s="88">
        <f t="shared" si="0"/>
        <v>159.63718281799794</v>
      </c>
      <c r="E35" s="19" t="s">
        <v>60</v>
      </c>
      <c r="F35" s="85"/>
      <c r="G35" s="85"/>
      <c r="H35" s="9"/>
      <c r="I35" s="72"/>
      <c r="J35" s="158"/>
      <c r="K35" s="72"/>
      <c r="L35" s="72"/>
      <c r="M35" s="72"/>
      <c r="N35" s="6"/>
      <c r="O35" s="6"/>
      <c r="P35" s="6"/>
    </row>
    <row r="36" spans="1:16" x14ac:dyDescent="0.25">
      <c r="A36" s="127" t="s">
        <v>77</v>
      </c>
      <c r="B36" s="87">
        <v>30</v>
      </c>
      <c r="C36" s="88" t="s">
        <v>66</v>
      </c>
      <c r="D36" s="88">
        <f t="shared" si="0"/>
        <v>176.23944983106975</v>
      </c>
      <c r="E36" s="19" t="s">
        <v>60</v>
      </c>
      <c r="F36" s="85">
        <f>SUM(D7:D36)/60</f>
        <v>29.578261636778976</v>
      </c>
      <c r="G36" s="85" t="s">
        <v>76</v>
      </c>
      <c r="H36" s="9"/>
      <c r="I36" s="72"/>
      <c r="J36" s="158"/>
      <c r="K36" s="72"/>
      <c r="L36" s="158" t="s">
        <v>292</v>
      </c>
      <c r="M36" s="72"/>
      <c r="N36" s="6"/>
      <c r="O36" s="6"/>
      <c r="P36" s="6"/>
    </row>
    <row r="37" spans="1:16" x14ac:dyDescent="0.25">
      <c r="A37" s="127" t="s">
        <v>77</v>
      </c>
      <c r="B37" s="87">
        <v>31</v>
      </c>
      <c r="C37" s="88"/>
      <c r="D37" s="88">
        <f t="shared" si="0"/>
        <v>194.56835261350102</v>
      </c>
      <c r="E37" s="19" t="s">
        <v>60</v>
      </c>
      <c r="F37" s="85"/>
      <c r="G37" s="85"/>
      <c r="H37" s="9"/>
      <c r="I37" s="72"/>
      <c r="J37" s="158"/>
      <c r="K37" s="72"/>
      <c r="L37" s="72"/>
      <c r="M37" s="72"/>
      <c r="N37" s="6"/>
      <c r="O37" s="6"/>
      <c r="P37" s="6"/>
    </row>
    <row r="38" spans="1:16" x14ac:dyDescent="0.25">
      <c r="A38" s="127" t="s">
        <v>77</v>
      </c>
      <c r="B38" s="87">
        <v>32</v>
      </c>
      <c r="C38" s="88"/>
      <c r="D38" s="88">
        <f t="shared" si="0"/>
        <v>214.80346128530513</v>
      </c>
      <c r="E38" s="19" t="s">
        <v>60</v>
      </c>
      <c r="F38" s="85"/>
      <c r="G38" s="85"/>
      <c r="H38" s="9"/>
      <c r="I38" s="72"/>
      <c r="J38" s="158"/>
      <c r="K38" s="72"/>
      <c r="L38" s="72"/>
      <c r="M38" s="72"/>
      <c r="N38" s="6"/>
      <c r="O38" s="6"/>
      <c r="P38" s="6"/>
    </row>
    <row r="39" spans="1:16" x14ac:dyDescent="0.25">
      <c r="A39" s="127" t="s">
        <v>77</v>
      </c>
      <c r="B39" s="87">
        <v>33</v>
      </c>
      <c r="C39" s="88"/>
      <c r="D39" s="88">
        <f t="shared" si="0"/>
        <v>237.14302125897689</v>
      </c>
      <c r="E39" s="19" t="s">
        <v>60</v>
      </c>
      <c r="F39" s="85"/>
      <c r="G39" s="85"/>
      <c r="H39" s="9"/>
      <c r="I39" s="72"/>
      <c r="J39" s="158"/>
      <c r="K39" s="72"/>
      <c r="L39" s="72"/>
      <c r="M39" s="72"/>
      <c r="N39" s="6"/>
      <c r="O39" s="6"/>
      <c r="P39" s="6"/>
    </row>
    <row r="40" spans="1:16" x14ac:dyDescent="0.25">
      <c r="A40" s="127" t="s">
        <v>77</v>
      </c>
      <c r="B40" s="87">
        <v>34</v>
      </c>
      <c r="C40" s="88"/>
      <c r="D40" s="88">
        <f t="shared" si="0"/>
        <v>261.80589546991052</v>
      </c>
      <c r="E40" s="19" t="s">
        <v>60</v>
      </c>
      <c r="F40" s="85"/>
      <c r="G40" s="85"/>
      <c r="H40" s="9"/>
      <c r="I40" s="72"/>
      <c r="J40" s="158"/>
      <c r="K40" s="72"/>
      <c r="L40" s="72"/>
      <c r="M40" s="72"/>
      <c r="N40" s="6"/>
      <c r="O40" s="6"/>
      <c r="P40" s="6"/>
    </row>
    <row r="41" spans="1:16" x14ac:dyDescent="0.25">
      <c r="A41" s="127" t="s">
        <v>77</v>
      </c>
      <c r="B41" s="87">
        <v>35</v>
      </c>
      <c r="C41" s="88" t="s">
        <v>65</v>
      </c>
      <c r="D41" s="88">
        <f t="shared" si="0"/>
        <v>289.03370859878123</v>
      </c>
      <c r="E41" s="19" t="s">
        <v>60</v>
      </c>
      <c r="F41" s="85">
        <f>SUM(D7:D41)/60</f>
        <v>49.534168957220217</v>
      </c>
      <c r="G41" s="85" t="s">
        <v>76</v>
      </c>
      <c r="H41" s="9"/>
      <c r="I41" s="157"/>
      <c r="J41" s="157" t="s">
        <v>307</v>
      </c>
      <c r="K41" s="72"/>
      <c r="L41" s="72"/>
      <c r="M41" s="72"/>
      <c r="N41" s="6"/>
      <c r="O41" s="6"/>
      <c r="P41" s="6"/>
    </row>
    <row r="42" spans="1:16" x14ac:dyDescent="0.25">
      <c r="A42" s="127" t="s">
        <v>77</v>
      </c>
      <c r="B42" s="87">
        <v>36</v>
      </c>
      <c r="C42" s="88"/>
      <c r="D42" s="88">
        <f t="shared" si="0"/>
        <v>319.09321429305453</v>
      </c>
      <c r="E42" s="19" t="s">
        <v>60</v>
      </c>
      <c r="F42" s="18"/>
      <c r="G42" s="18"/>
      <c r="H42" s="9"/>
      <c r="I42" s="72"/>
      <c r="J42" s="158"/>
      <c r="K42" s="72"/>
      <c r="L42" s="72"/>
      <c r="M42" s="72"/>
      <c r="N42" s="6"/>
      <c r="O42" s="6"/>
      <c r="P42" s="6"/>
    </row>
    <row r="43" spans="1:16" x14ac:dyDescent="0.25">
      <c r="A43" s="127" t="s">
        <v>77</v>
      </c>
      <c r="B43" s="87">
        <v>37</v>
      </c>
      <c r="C43" s="88"/>
      <c r="D43" s="88">
        <f t="shared" si="0"/>
        <v>352.27890857953224</v>
      </c>
      <c r="E43" s="19" t="s">
        <v>60</v>
      </c>
      <c r="F43" s="18"/>
      <c r="G43" s="18"/>
      <c r="H43" s="9"/>
      <c r="I43" s="72"/>
      <c r="J43" s="158"/>
      <c r="K43" s="72"/>
      <c r="L43" s="72"/>
      <c r="M43" s="72"/>
      <c r="N43" s="6"/>
      <c r="O43" s="6"/>
      <c r="P43" s="6"/>
    </row>
    <row r="44" spans="1:16" x14ac:dyDescent="0.25">
      <c r="A44" s="127" t="s">
        <v>77</v>
      </c>
      <c r="B44" s="87">
        <v>38</v>
      </c>
      <c r="C44" s="88"/>
      <c r="D44" s="88">
        <f t="shared" si="0"/>
        <v>388.91591507180362</v>
      </c>
      <c r="E44" s="19" t="s">
        <v>60</v>
      </c>
      <c r="F44" s="18"/>
      <c r="G44" s="18"/>
      <c r="H44" s="9"/>
      <c r="I44" s="72"/>
      <c r="J44" s="158"/>
      <c r="K44" s="72"/>
      <c r="L44" s="72"/>
      <c r="M44" s="72"/>
      <c r="N44" s="6"/>
      <c r="O44" s="6"/>
      <c r="P44" s="6"/>
    </row>
    <row r="45" spans="1:16" x14ac:dyDescent="0.25">
      <c r="A45" s="127" t="s">
        <v>77</v>
      </c>
      <c r="B45" s="87">
        <v>39</v>
      </c>
      <c r="C45" s="88"/>
      <c r="D45" s="88">
        <f t="shared" si="0"/>
        <v>429.36317023927126</v>
      </c>
      <c r="E45" s="19" t="s">
        <v>60</v>
      </c>
      <c r="F45" s="18"/>
      <c r="G45" s="18"/>
      <c r="H45" s="9"/>
      <c r="I45" s="72"/>
      <c r="J45" s="158"/>
      <c r="K45" s="72"/>
      <c r="L45" s="72"/>
      <c r="M45" s="72"/>
      <c r="N45" s="6"/>
      <c r="O45" s="6"/>
      <c r="P45" s="6"/>
    </row>
    <row r="46" spans="1:16" x14ac:dyDescent="0.25">
      <c r="A46" s="127" t="s">
        <v>77</v>
      </c>
      <c r="B46" s="87">
        <v>40</v>
      </c>
      <c r="C46" s="19" t="s">
        <v>67</v>
      </c>
      <c r="D46" s="88">
        <f t="shared" si="0"/>
        <v>474.01693994415552</v>
      </c>
      <c r="E46" s="19" t="s">
        <v>60</v>
      </c>
      <c r="F46" s="85">
        <f>SUM(D7:D46)/60</f>
        <v>82.261971426017169</v>
      </c>
      <c r="G46" s="85" t="s">
        <v>76</v>
      </c>
      <c r="H46" s="9"/>
      <c r="I46" s="72"/>
      <c r="J46" s="158"/>
      <c r="K46" s="72"/>
      <c r="L46" s="158" t="s">
        <v>293</v>
      </c>
      <c r="M46" s="72"/>
      <c r="N46" s="6"/>
      <c r="O46" s="6"/>
      <c r="P46" s="6"/>
    </row>
    <row r="47" spans="1:16" x14ac:dyDescent="0.25">
      <c r="A47" s="127" t="s">
        <v>77</v>
      </c>
      <c r="B47" s="87">
        <v>41</v>
      </c>
      <c r="C47" s="19"/>
      <c r="D47" s="88">
        <f t="shared" si="0"/>
        <v>523.31470169834779</v>
      </c>
      <c r="E47" s="19" t="s">
        <v>60</v>
      </c>
      <c r="F47" s="18"/>
      <c r="G47" s="18"/>
      <c r="H47" s="9"/>
      <c r="I47" s="72"/>
      <c r="J47" s="158"/>
      <c r="K47" s="72"/>
      <c r="L47" s="72"/>
      <c r="M47" s="72"/>
      <c r="N47" s="6"/>
      <c r="O47" s="6"/>
      <c r="P47" s="6"/>
    </row>
    <row r="48" spans="1:16" x14ac:dyDescent="0.25">
      <c r="A48" s="127" t="s">
        <v>77</v>
      </c>
      <c r="B48" s="87">
        <v>42</v>
      </c>
      <c r="C48" s="19"/>
      <c r="D48" s="88">
        <f t="shared" si="0"/>
        <v>577.73943067497601</v>
      </c>
      <c r="E48" s="19" t="s">
        <v>60</v>
      </c>
      <c r="F48" s="18"/>
      <c r="G48" s="18"/>
      <c r="H48" s="9"/>
      <c r="I48" s="72"/>
      <c r="J48" s="158"/>
      <c r="K48" s="72"/>
      <c r="L48" s="72"/>
      <c r="M48" s="72"/>
      <c r="N48" s="6"/>
      <c r="O48" s="6"/>
      <c r="P48" s="6"/>
    </row>
    <row r="49" spans="1:16" x14ac:dyDescent="0.25">
      <c r="A49" s="127" t="s">
        <v>77</v>
      </c>
      <c r="B49" s="87">
        <v>43</v>
      </c>
      <c r="C49" s="19"/>
      <c r="D49" s="88">
        <f t="shared" si="0"/>
        <v>637.8243314651736</v>
      </c>
      <c r="E49" s="19" t="s">
        <v>60</v>
      </c>
      <c r="F49" s="18"/>
      <c r="G49" s="18"/>
      <c r="H49" s="9"/>
      <c r="I49" s="72"/>
      <c r="J49" s="158"/>
      <c r="K49" s="72"/>
      <c r="L49" s="72"/>
      <c r="M49" s="72"/>
      <c r="N49" s="6"/>
      <c r="O49" s="6"/>
      <c r="P49" s="6"/>
    </row>
    <row r="50" spans="1:16" x14ac:dyDescent="0.25">
      <c r="A50" s="127" t="s">
        <v>77</v>
      </c>
      <c r="B50" s="87">
        <v>44</v>
      </c>
      <c r="C50" s="19"/>
      <c r="D50" s="88">
        <f t="shared" si="0"/>
        <v>704.15806193755168</v>
      </c>
      <c r="E50" s="19" t="s">
        <v>60</v>
      </c>
      <c r="F50" s="18"/>
      <c r="G50" s="18"/>
      <c r="H50" s="9"/>
      <c r="I50" s="72"/>
      <c r="J50" s="158"/>
      <c r="K50" s="72"/>
      <c r="L50" s="72"/>
      <c r="M50" s="72"/>
      <c r="N50" s="6"/>
      <c r="O50" s="6"/>
      <c r="P50" s="6"/>
    </row>
    <row r="51" spans="1:16" x14ac:dyDescent="0.25">
      <c r="A51" s="127" t="s">
        <v>77</v>
      </c>
      <c r="B51" s="87">
        <v>45</v>
      </c>
      <c r="C51" s="19" t="s">
        <v>68</v>
      </c>
      <c r="D51" s="88">
        <f t="shared" si="0"/>
        <v>777.39050037905713</v>
      </c>
      <c r="E51" s="19" t="s">
        <v>60</v>
      </c>
      <c r="F51" s="85">
        <f>SUM(D7:D51)/60</f>
        <v>135.93575519526891</v>
      </c>
      <c r="G51" s="85" t="s">
        <v>76</v>
      </c>
      <c r="H51" s="9"/>
      <c r="I51" s="72"/>
      <c r="J51" s="158"/>
      <c r="K51" s="72"/>
      <c r="L51" s="72"/>
      <c r="M51" s="72"/>
      <c r="N51" s="6"/>
      <c r="O51" s="6"/>
      <c r="P51" s="6"/>
    </row>
    <row r="52" spans="1:16" x14ac:dyDescent="0.25">
      <c r="A52" s="127" t="s">
        <v>77</v>
      </c>
      <c r="B52" s="87">
        <v>46</v>
      </c>
      <c r="C52" s="9"/>
      <c r="D52" s="88">
        <f t="shared" si="0"/>
        <v>858.23911241847918</v>
      </c>
      <c r="E52" s="19" t="s">
        <v>60</v>
      </c>
      <c r="F52" s="9"/>
      <c r="G52" s="9"/>
      <c r="H52" s="9"/>
      <c r="I52" s="72"/>
      <c r="J52" s="158"/>
      <c r="K52" s="72"/>
      <c r="L52" s="72"/>
      <c r="M52" s="72"/>
      <c r="N52" s="6"/>
      <c r="O52" s="6"/>
      <c r="P52" s="6"/>
    </row>
    <row r="53" spans="1:16" x14ac:dyDescent="0.25">
      <c r="A53" s="127" t="s">
        <v>77</v>
      </c>
      <c r="B53" s="87">
        <v>47</v>
      </c>
      <c r="C53" s="19"/>
      <c r="D53" s="88">
        <f t="shared" si="0"/>
        <v>947.49598011000114</v>
      </c>
      <c r="E53" s="19" t="s">
        <v>60</v>
      </c>
      <c r="F53" s="18"/>
      <c r="G53" s="18"/>
      <c r="H53" s="9"/>
      <c r="I53" s="72"/>
      <c r="J53" s="158"/>
      <c r="K53" s="72"/>
      <c r="L53" s="72"/>
      <c r="M53" s="72"/>
      <c r="N53" s="6"/>
      <c r="O53" s="6"/>
      <c r="P53" s="6"/>
    </row>
    <row r="54" spans="1:16" x14ac:dyDescent="0.25">
      <c r="A54" s="127" t="s">
        <v>77</v>
      </c>
      <c r="B54" s="87">
        <v>48</v>
      </c>
      <c r="C54" s="19"/>
      <c r="D54" s="88">
        <f t="shared" si="0"/>
        <v>1046.0355620414414</v>
      </c>
      <c r="E54" s="19" t="s">
        <v>60</v>
      </c>
      <c r="F54" s="18"/>
      <c r="G54" s="18"/>
      <c r="H54" s="9"/>
      <c r="I54" s="72"/>
      <c r="J54" s="158"/>
      <c r="K54" s="72"/>
      <c r="L54" s="72"/>
      <c r="M54" s="72"/>
      <c r="N54" s="6"/>
      <c r="O54" s="6"/>
      <c r="P54" s="6"/>
    </row>
    <row r="55" spans="1:16" x14ac:dyDescent="0.25">
      <c r="A55" s="127" t="s">
        <v>77</v>
      </c>
      <c r="B55" s="87">
        <v>49</v>
      </c>
      <c r="C55" s="19"/>
      <c r="D55" s="88">
        <f t="shared" si="0"/>
        <v>1154.8232604937514</v>
      </c>
      <c r="E55" s="19" t="s">
        <v>60</v>
      </c>
      <c r="F55" s="18"/>
      <c r="G55" s="18"/>
      <c r="H55" s="9"/>
      <c r="I55" s="72"/>
      <c r="J55" s="158"/>
      <c r="K55" s="72"/>
      <c r="L55" s="72"/>
      <c r="M55" s="72"/>
      <c r="N55" s="6"/>
      <c r="O55" s="6"/>
      <c r="P55" s="6"/>
    </row>
    <row r="56" spans="1:16" x14ac:dyDescent="0.25">
      <c r="A56" s="127" t="s">
        <v>77</v>
      </c>
      <c r="B56" s="87">
        <v>50</v>
      </c>
      <c r="C56" s="19" t="s">
        <v>63</v>
      </c>
      <c r="D56" s="88"/>
      <c r="E56" s="19"/>
      <c r="F56" s="18"/>
      <c r="G56" s="18"/>
      <c r="H56" s="9"/>
      <c r="I56" s="161" t="s">
        <v>290</v>
      </c>
      <c r="J56" s="158"/>
      <c r="K56" s="158"/>
      <c r="L56" s="158" t="s">
        <v>295</v>
      </c>
      <c r="M56" s="158"/>
      <c r="N56" s="6"/>
      <c r="O56" s="6"/>
      <c r="P56" s="6"/>
    </row>
    <row r="57" spans="1:16" x14ac:dyDescent="0.25">
      <c r="A57" s="20"/>
      <c r="B57" s="67"/>
      <c r="C57" s="20"/>
      <c r="D57" s="134"/>
      <c r="E57" s="135" t="s">
        <v>78</v>
      </c>
      <c r="F57" s="136">
        <f>SUM(D7:D56)/60</f>
        <v>202.71232044633012</v>
      </c>
      <c r="G57" s="107" t="s">
        <v>0</v>
      </c>
      <c r="H57" s="20"/>
      <c r="I57" s="20"/>
      <c r="J57" s="20"/>
      <c r="K57" s="20"/>
      <c r="L57" s="20"/>
      <c r="M57" s="20"/>
      <c r="N57" s="6"/>
      <c r="O57" s="6"/>
      <c r="P57" s="6"/>
    </row>
    <row r="58" spans="1:16" x14ac:dyDescent="0.25">
      <c r="A58" s="9"/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6"/>
      <c r="O58" s="6"/>
      <c r="P58" s="6"/>
    </row>
    <row r="59" spans="1:16" x14ac:dyDescent="0.25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M59" s="6"/>
      <c r="N59" s="6"/>
      <c r="O59" s="6"/>
      <c r="P59" s="6"/>
    </row>
    <row r="60" spans="1:16" x14ac:dyDescent="0.25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M60" s="6"/>
      <c r="N60" s="6"/>
      <c r="O60" s="6"/>
      <c r="P60" s="6"/>
    </row>
    <row r="61" spans="1:16" ht="18.75" x14ac:dyDescent="0.3">
      <c r="A61" s="59" t="s">
        <v>296</v>
      </c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6"/>
      <c r="O61" s="6"/>
      <c r="P61" s="6"/>
    </row>
    <row r="62" spans="1:16" x14ac:dyDescent="0.25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M62" s="6"/>
      <c r="N62" s="6"/>
      <c r="O62" s="6"/>
      <c r="P62" s="6"/>
    </row>
    <row r="63" spans="1:16" x14ac:dyDescent="0.25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M63" s="6"/>
      <c r="N63" s="6"/>
      <c r="O63" s="6"/>
      <c r="P63" s="6"/>
    </row>
    <row r="64" spans="1:16" x14ac:dyDescent="0.25">
      <c r="A64" s="12" t="s">
        <v>296</v>
      </c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6"/>
      <c r="O64" s="6"/>
      <c r="P64" s="6"/>
    </row>
    <row r="65" spans="1:16" x14ac:dyDescent="0.25">
      <c r="A65" s="19" t="s">
        <v>330</v>
      </c>
      <c r="B65" s="9"/>
      <c r="C65" s="87" t="s">
        <v>357</v>
      </c>
      <c r="D65" s="9"/>
      <c r="E65" s="9"/>
      <c r="F65" s="9"/>
      <c r="G65" s="9"/>
      <c r="H65" s="9"/>
      <c r="I65" s="9"/>
      <c r="J65" s="9"/>
      <c r="K65" s="9"/>
      <c r="L65" s="9"/>
      <c r="M65" s="9"/>
      <c r="N65" s="6"/>
      <c r="O65" s="6"/>
      <c r="P65" s="6"/>
    </row>
    <row r="66" spans="1:16" x14ac:dyDescent="0.25">
      <c r="A66" s="9" t="s">
        <v>331</v>
      </c>
      <c r="B66" s="9"/>
      <c r="C66" s="70" t="s">
        <v>332</v>
      </c>
      <c r="D66" s="9"/>
      <c r="E66" s="9"/>
      <c r="F66" s="9"/>
      <c r="G66" s="9"/>
      <c r="H66" s="9"/>
      <c r="I66" s="9"/>
      <c r="J66" s="9"/>
      <c r="K66" s="9"/>
      <c r="L66" s="9"/>
      <c r="M66" s="9"/>
      <c r="N66" s="6"/>
      <c r="O66" s="6"/>
      <c r="P66" s="6"/>
    </row>
    <row r="67" spans="1:16" x14ac:dyDescent="0.25">
      <c r="A67" s="9" t="s">
        <v>333</v>
      </c>
      <c r="B67" s="9"/>
      <c r="C67" s="70" t="s">
        <v>334</v>
      </c>
      <c r="D67" s="9"/>
      <c r="E67" s="9"/>
      <c r="F67" s="9"/>
      <c r="G67" s="9"/>
      <c r="H67" s="9"/>
      <c r="I67" s="9"/>
      <c r="J67" s="9"/>
      <c r="K67" s="9"/>
      <c r="L67" s="9"/>
      <c r="M67" s="9"/>
      <c r="N67" s="6"/>
      <c r="O67" s="6"/>
      <c r="P67" s="6"/>
    </row>
    <row r="68" spans="1:16" x14ac:dyDescent="0.25">
      <c r="A68" s="9" t="s">
        <v>335</v>
      </c>
      <c r="B68" s="9"/>
      <c r="C68" s="70" t="s">
        <v>336</v>
      </c>
      <c r="D68" s="9"/>
      <c r="E68" s="9"/>
      <c r="F68" s="9"/>
      <c r="G68" s="9"/>
      <c r="H68" s="9"/>
      <c r="I68" s="9"/>
      <c r="J68" s="9"/>
      <c r="K68" s="9"/>
      <c r="L68" s="9"/>
      <c r="M68" s="9"/>
      <c r="N68" s="6"/>
      <c r="O68" s="6"/>
      <c r="P68" s="6"/>
    </row>
    <row r="69" spans="1:16" x14ac:dyDescent="0.25">
      <c r="A69" s="9" t="s">
        <v>394</v>
      </c>
      <c r="B69" s="9"/>
      <c r="C69" s="70" t="s">
        <v>395</v>
      </c>
      <c r="D69" s="9"/>
      <c r="E69" s="9"/>
      <c r="F69" s="9"/>
      <c r="G69" s="9"/>
      <c r="H69" s="9"/>
      <c r="I69" s="9"/>
      <c r="J69" s="9"/>
      <c r="K69" s="9"/>
      <c r="L69" s="9"/>
      <c r="M69" s="9"/>
      <c r="N69" s="6"/>
      <c r="O69" s="6"/>
      <c r="P69" s="6"/>
    </row>
    <row r="70" spans="1:16" x14ac:dyDescent="0.25">
      <c r="A70" s="9" t="s">
        <v>355</v>
      </c>
      <c r="B70" s="9"/>
      <c r="C70" s="70" t="s">
        <v>356</v>
      </c>
      <c r="D70" s="9"/>
      <c r="E70" s="9"/>
      <c r="F70" s="9"/>
      <c r="G70" s="9"/>
      <c r="H70" s="9"/>
      <c r="I70" s="9"/>
      <c r="J70" s="9"/>
      <c r="K70" s="9"/>
      <c r="L70" s="9"/>
      <c r="M70" s="9"/>
      <c r="N70" s="6"/>
      <c r="O70" s="6"/>
      <c r="P70" s="6"/>
    </row>
    <row r="71" spans="1:16" x14ac:dyDescent="0.25">
      <c r="A71" s="9" t="s">
        <v>358</v>
      </c>
      <c r="B71" s="9"/>
      <c r="C71" s="70" t="s">
        <v>359</v>
      </c>
      <c r="D71" s="9"/>
      <c r="E71" s="9"/>
      <c r="F71" s="9"/>
      <c r="G71" s="9"/>
      <c r="H71" s="9"/>
      <c r="I71" s="9"/>
      <c r="J71" s="9"/>
      <c r="K71" s="9"/>
      <c r="L71" s="9"/>
      <c r="M71" s="9"/>
      <c r="N71" s="6"/>
      <c r="O71" s="6"/>
      <c r="P71" s="6"/>
    </row>
    <row r="72" spans="1:16" x14ac:dyDescent="0.25">
      <c r="A72" s="9" t="s">
        <v>383</v>
      </c>
      <c r="B72" s="9"/>
      <c r="C72" s="70" t="s">
        <v>369</v>
      </c>
      <c r="D72" s="9"/>
      <c r="E72" s="9"/>
      <c r="F72" s="9"/>
      <c r="G72" s="9"/>
      <c r="H72" s="9"/>
      <c r="I72" s="9"/>
      <c r="J72" s="9"/>
      <c r="K72" s="9"/>
      <c r="L72" s="9"/>
      <c r="M72" s="9"/>
      <c r="N72" s="6"/>
      <c r="O72" s="6"/>
      <c r="P72" s="6"/>
    </row>
    <row r="73" spans="1:16" x14ac:dyDescent="0.25">
      <c r="A73" s="9" t="s">
        <v>384</v>
      </c>
      <c r="B73" s="9"/>
      <c r="C73" s="70" t="s">
        <v>385</v>
      </c>
      <c r="D73" s="9"/>
      <c r="E73" s="9"/>
      <c r="F73" s="9"/>
      <c r="G73" s="9"/>
      <c r="H73" s="9"/>
      <c r="I73" s="9"/>
      <c r="J73" s="9"/>
      <c r="K73" s="9"/>
      <c r="L73" s="9"/>
      <c r="M73" s="9"/>
      <c r="N73" s="6"/>
      <c r="O73" s="6"/>
      <c r="P73" s="6"/>
    </row>
    <row r="74" spans="1:16" x14ac:dyDescent="0.25">
      <c r="A74" s="9" t="s">
        <v>386</v>
      </c>
      <c r="B74" s="9"/>
      <c r="C74" s="70" t="s">
        <v>387</v>
      </c>
      <c r="D74" s="9"/>
      <c r="E74" s="9"/>
      <c r="F74" s="9"/>
      <c r="G74" s="9"/>
      <c r="H74" s="9"/>
      <c r="I74" s="9"/>
      <c r="J74" s="9"/>
      <c r="K74" s="9"/>
      <c r="L74" s="9"/>
      <c r="M74" s="9"/>
      <c r="N74" s="6"/>
      <c r="O74" s="6"/>
      <c r="P74" s="6"/>
    </row>
    <row r="75" spans="1:16" x14ac:dyDescent="0.25">
      <c r="A75" s="9" t="s">
        <v>390</v>
      </c>
      <c r="B75" s="9"/>
      <c r="C75" s="70" t="s">
        <v>391</v>
      </c>
      <c r="D75" s="9"/>
      <c r="E75" s="9"/>
      <c r="F75" s="9"/>
      <c r="G75" s="9"/>
      <c r="H75" s="9"/>
      <c r="I75" s="9"/>
      <c r="J75" s="9"/>
      <c r="K75" s="9"/>
      <c r="L75" s="9"/>
      <c r="M75" s="9"/>
      <c r="N75" s="6"/>
      <c r="O75" s="6"/>
      <c r="P75" s="6"/>
    </row>
    <row r="76" spans="1:16" x14ac:dyDescent="0.25">
      <c r="A76" s="9" t="s">
        <v>392</v>
      </c>
      <c r="B76" s="9"/>
      <c r="C76" s="70" t="s">
        <v>393</v>
      </c>
      <c r="D76" s="9"/>
      <c r="E76" s="9"/>
      <c r="F76" s="9"/>
      <c r="G76" s="9"/>
      <c r="H76" s="9"/>
      <c r="I76" s="9"/>
      <c r="J76" s="9"/>
      <c r="K76" s="9"/>
      <c r="L76" s="9"/>
      <c r="M76" s="9"/>
      <c r="N76" s="6"/>
      <c r="O76" s="6"/>
      <c r="P76" s="6"/>
    </row>
    <row r="77" spans="1:16" x14ac:dyDescent="0.25">
      <c r="A77" s="9" t="s">
        <v>399</v>
      </c>
      <c r="B77" s="9"/>
      <c r="C77" s="70" t="s">
        <v>396</v>
      </c>
      <c r="D77" s="9"/>
      <c r="E77" s="9"/>
      <c r="F77" s="9"/>
      <c r="G77" s="9"/>
      <c r="H77" s="9"/>
      <c r="I77" s="9"/>
      <c r="J77" s="9"/>
      <c r="K77" s="9"/>
      <c r="L77" s="9"/>
      <c r="M77" s="9"/>
      <c r="N77" s="6"/>
      <c r="O77" s="6"/>
      <c r="P77" s="6"/>
    </row>
    <row r="78" spans="1:16" x14ac:dyDescent="0.25">
      <c r="A78" s="9" t="s">
        <v>397</v>
      </c>
      <c r="B78" s="9"/>
      <c r="C78" s="70" t="s">
        <v>398</v>
      </c>
      <c r="D78" s="9"/>
      <c r="E78" s="9"/>
      <c r="F78" s="9"/>
      <c r="G78" s="9"/>
      <c r="H78" s="9"/>
      <c r="I78" s="9"/>
      <c r="J78" s="9"/>
      <c r="K78" s="9"/>
      <c r="L78" s="9"/>
      <c r="M78" s="9"/>
      <c r="N78" s="6"/>
      <c r="O78" s="6"/>
      <c r="P78" s="6"/>
    </row>
    <row r="79" spans="1:16" x14ac:dyDescent="0.25">
      <c r="A79" s="9" t="s">
        <v>448</v>
      </c>
      <c r="B79" s="9"/>
      <c r="C79" s="70" t="s">
        <v>400</v>
      </c>
      <c r="D79" s="9"/>
      <c r="E79" s="9"/>
      <c r="F79" s="9"/>
      <c r="G79" s="9"/>
      <c r="H79" s="9"/>
      <c r="I79" s="9"/>
      <c r="J79" s="9"/>
      <c r="K79" s="9"/>
      <c r="L79" s="9"/>
      <c r="M79" s="9"/>
      <c r="N79" s="6"/>
      <c r="O79" s="6"/>
      <c r="P79" s="6"/>
    </row>
    <row r="80" spans="1:16" x14ac:dyDescent="0.25">
      <c r="A80" s="9"/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6"/>
      <c r="O80" s="6"/>
      <c r="P80" s="6"/>
    </row>
    <row r="81" spans="1:16" x14ac:dyDescent="0.25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M81" s="6"/>
      <c r="N81" s="6"/>
      <c r="O81" s="6"/>
      <c r="P81" s="6"/>
    </row>
    <row r="82" spans="1:16" x14ac:dyDescent="0.25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M82" s="6"/>
      <c r="N82" s="6"/>
      <c r="O82" s="6"/>
      <c r="P82" s="6"/>
    </row>
    <row r="83" spans="1:16" ht="18.75" x14ac:dyDescent="0.3">
      <c r="A83" s="59" t="s">
        <v>302</v>
      </c>
      <c r="B83" s="58"/>
      <c r="C83" s="58"/>
      <c r="D83" s="58"/>
      <c r="E83" s="58"/>
      <c r="F83" s="58"/>
      <c r="G83" s="58"/>
      <c r="H83" s="58"/>
      <c r="I83" s="58"/>
      <c r="J83" s="58"/>
      <c r="K83" s="58"/>
      <c r="L83" s="58"/>
      <c r="M83" s="58"/>
      <c r="N83" s="6"/>
      <c r="O83" s="6"/>
      <c r="P83" s="6"/>
    </row>
    <row r="84" spans="1:16" x14ac:dyDescent="0.25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M84" s="6"/>
      <c r="N84" s="6"/>
      <c r="O84" s="6"/>
      <c r="P84" s="6"/>
    </row>
    <row r="85" spans="1:16" x14ac:dyDescent="0.25">
      <c r="A85" s="79" t="s">
        <v>303</v>
      </c>
      <c r="B85" s="19"/>
      <c r="C85" s="19"/>
      <c r="D85" s="19"/>
      <c r="E85" s="9"/>
      <c r="F85" s="9"/>
      <c r="G85" s="9"/>
      <c r="H85" s="9"/>
      <c r="I85" s="9"/>
      <c r="J85" s="9"/>
      <c r="K85" s="9"/>
      <c r="L85" s="9"/>
      <c r="M85" s="9"/>
      <c r="N85" s="6"/>
      <c r="O85" s="6"/>
      <c r="P85" s="6"/>
    </row>
    <row r="86" spans="1:16" x14ac:dyDescent="0.25">
      <c r="A86" s="19" t="s">
        <v>310</v>
      </c>
      <c r="B86" s="19"/>
      <c r="C86" s="87" t="s">
        <v>311</v>
      </c>
      <c r="D86" s="19"/>
      <c r="E86" s="9"/>
      <c r="F86" s="9"/>
      <c r="G86" s="9"/>
      <c r="H86" s="9"/>
      <c r="I86" s="9"/>
      <c r="J86" s="9"/>
      <c r="K86" s="9"/>
      <c r="L86" s="9"/>
      <c r="M86" s="9"/>
      <c r="N86" s="6"/>
      <c r="O86" s="6"/>
      <c r="P86" s="6"/>
    </row>
    <row r="87" spans="1:16" x14ac:dyDescent="0.25">
      <c r="A87" s="19" t="s">
        <v>312</v>
      </c>
      <c r="B87" s="19"/>
      <c r="C87" s="87" t="s">
        <v>313</v>
      </c>
      <c r="D87" s="19"/>
      <c r="E87" s="9"/>
      <c r="F87" s="9"/>
      <c r="G87" s="9"/>
      <c r="H87" s="9"/>
      <c r="I87" s="9"/>
      <c r="J87" s="9"/>
      <c r="K87" s="9"/>
      <c r="L87" s="9"/>
      <c r="M87" s="9"/>
      <c r="N87" s="6"/>
      <c r="O87" s="6"/>
      <c r="P87" s="6"/>
    </row>
    <row r="88" spans="1:16" x14ac:dyDescent="0.25">
      <c r="A88" s="19" t="s">
        <v>314</v>
      </c>
      <c r="B88" s="19"/>
      <c r="C88" s="87" t="s">
        <v>315</v>
      </c>
      <c r="D88" s="19"/>
      <c r="E88" s="9"/>
      <c r="F88" s="9"/>
      <c r="G88" s="9"/>
      <c r="H88" s="9"/>
      <c r="I88" s="9"/>
      <c r="J88" s="9"/>
      <c r="K88" s="9"/>
      <c r="L88" s="9"/>
      <c r="M88" s="9"/>
      <c r="N88" s="6"/>
      <c r="O88" s="6"/>
      <c r="P88" s="6"/>
    </row>
    <row r="89" spans="1:16" x14ac:dyDescent="0.25">
      <c r="A89" s="19" t="s">
        <v>320</v>
      </c>
      <c r="B89" s="19"/>
      <c r="C89" s="87" t="s">
        <v>321</v>
      </c>
      <c r="D89" s="19"/>
      <c r="E89" s="9"/>
      <c r="F89" s="9"/>
      <c r="G89" s="9"/>
      <c r="H89" s="9"/>
      <c r="I89" s="9"/>
      <c r="J89" s="9"/>
      <c r="K89" s="9"/>
      <c r="L89" s="9"/>
      <c r="M89" s="9"/>
      <c r="N89" s="6"/>
      <c r="O89" s="6"/>
      <c r="P89" s="6"/>
    </row>
    <row r="90" spans="1:16" x14ac:dyDescent="0.25">
      <c r="A90" s="19" t="s">
        <v>322</v>
      </c>
      <c r="B90" s="19"/>
      <c r="C90" s="87" t="s">
        <v>323</v>
      </c>
      <c r="D90" s="19"/>
      <c r="E90" s="9"/>
      <c r="F90" s="9"/>
      <c r="G90" s="9"/>
      <c r="H90" s="9"/>
      <c r="I90" s="9"/>
      <c r="J90" s="9"/>
      <c r="K90" s="9"/>
      <c r="L90" s="9"/>
      <c r="M90" s="9"/>
      <c r="N90" s="6"/>
      <c r="O90" s="6"/>
      <c r="P90" s="6"/>
    </row>
    <row r="91" spans="1:16" x14ac:dyDescent="0.25">
      <c r="A91" s="9"/>
      <c r="B91" s="9"/>
      <c r="C91" s="70"/>
      <c r="D91" s="9"/>
      <c r="E91" s="9"/>
      <c r="F91" s="9"/>
      <c r="G91" s="9"/>
      <c r="H91" s="9"/>
      <c r="I91" s="9"/>
      <c r="J91" s="9"/>
      <c r="K91" s="9"/>
      <c r="L91" s="9"/>
      <c r="M91" s="9"/>
      <c r="N91" s="6"/>
      <c r="O91" s="6"/>
      <c r="P91" s="6"/>
    </row>
    <row r="92" spans="1:16" x14ac:dyDescent="0.25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6"/>
      <c r="O92" s="6"/>
      <c r="P92" s="6"/>
    </row>
    <row r="93" spans="1:16" x14ac:dyDescent="0.25">
      <c r="A93" s="12" t="s">
        <v>304</v>
      </c>
      <c r="B93" s="9"/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6"/>
      <c r="O93" s="6"/>
      <c r="P93" s="6"/>
    </row>
    <row r="94" spans="1:16" x14ac:dyDescent="0.25">
      <c r="A94" s="19" t="s">
        <v>316</v>
      </c>
      <c r="B94" s="9"/>
      <c r="C94" s="87" t="s">
        <v>317</v>
      </c>
      <c r="D94" s="9"/>
      <c r="E94" s="9"/>
      <c r="F94" s="9"/>
      <c r="G94" s="9"/>
      <c r="H94" s="9"/>
      <c r="I94" s="9"/>
      <c r="J94" s="9"/>
      <c r="K94" s="9"/>
      <c r="L94" s="9"/>
      <c r="M94" s="9"/>
      <c r="N94" s="6"/>
      <c r="O94" s="6"/>
      <c r="P94" s="6"/>
    </row>
    <row r="95" spans="1:16" x14ac:dyDescent="0.25">
      <c r="A95" s="9" t="s">
        <v>318</v>
      </c>
      <c r="B95" s="9"/>
      <c r="C95" s="70" t="s">
        <v>319</v>
      </c>
      <c r="D95" s="9"/>
      <c r="E95" s="9"/>
      <c r="F95" s="9"/>
      <c r="G95" s="9"/>
      <c r="H95" s="9"/>
      <c r="I95" s="9"/>
      <c r="J95" s="9"/>
      <c r="K95" s="9"/>
      <c r="L95" s="9"/>
      <c r="M95" s="9"/>
      <c r="N95" s="6"/>
      <c r="O95" s="6"/>
      <c r="P95" s="6"/>
    </row>
    <row r="96" spans="1:16" x14ac:dyDescent="0.25">
      <c r="A96" s="9" t="s">
        <v>325</v>
      </c>
      <c r="B96" s="9"/>
      <c r="C96" s="70" t="s">
        <v>324</v>
      </c>
      <c r="D96" s="9"/>
      <c r="E96" s="9"/>
      <c r="F96" s="9"/>
      <c r="G96" s="9"/>
      <c r="H96" s="9"/>
      <c r="I96" s="9"/>
      <c r="J96" s="9"/>
      <c r="K96" s="9"/>
      <c r="L96" s="9"/>
      <c r="M96" s="9"/>
      <c r="N96" s="6"/>
      <c r="O96" s="6"/>
      <c r="P96" s="6"/>
    </row>
    <row r="97" spans="1:16" x14ac:dyDescent="0.25">
      <c r="A97" s="9" t="s">
        <v>326</v>
      </c>
      <c r="B97" s="9"/>
      <c r="C97" s="70" t="s">
        <v>327</v>
      </c>
      <c r="D97" s="9"/>
      <c r="E97" s="9"/>
      <c r="F97" s="9"/>
      <c r="G97" s="9"/>
      <c r="H97" s="9"/>
      <c r="I97" s="9"/>
      <c r="J97" s="9"/>
      <c r="K97" s="9"/>
      <c r="L97" s="9"/>
      <c r="M97" s="9"/>
      <c r="N97" s="6"/>
      <c r="O97" s="6"/>
      <c r="P97" s="6"/>
    </row>
    <row r="98" spans="1:16" x14ac:dyDescent="0.25">
      <c r="A98" s="9" t="s">
        <v>328</v>
      </c>
      <c r="B98" s="9"/>
      <c r="C98" s="70" t="s">
        <v>329</v>
      </c>
      <c r="D98" s="9"/>
      <c r="E98" s="9"/>
      <c r="F98" s="9"/>
      <c r="G98" s="9"/>
      <c r="H98" s="9"/>
      <c r="I98" s="9"/>
      <c r="J98" s="9"/>
      <c r="K98" s="9"/>
      <c r="L98" s="9"/>
      <c r="M98" s="9"/>
      <c r="N98" s="6"/>
      <c r="O98" s="6"/>
      <c r="P98" s="6"/>
    </row>
    <row r="99" spans="1:16" x14ac:dyDescent="0.25">
      <c r="A99" s="9"/>
      <c r="B99" s="9"/>
      <c r="C99" s="70"/>
      <c r="D99" s="9"/>
      <c r="E99" s="9"/>
      <c r="F99" s="9"/>
      <c r="G99" s="9"/>
      <c r="H99" s="9"/>
      <c r="I99" s="9"/>
      <c r="J99" s="9"/>
      <c r="K99" s="9"/>
      <c r="L99" s="9"/>
      <c r="M99" s="9"/>
      <c r="N99" s="6"/>
      <c r="O99" s="6"/>
      <c r="P99" s="6"/>
    </row>
    <row r="100" spans="1:16" x14ac:dyDescent="0.25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M100" s="6"/>
      <c r="N100" s="6"/>
      <c r="O100" s="6"/>
      <c r="P100" s="6"/>
    </row>
    <row r="101" spans="1:16" x14ac:dyDescent="0.25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M101" s="6"/>
      <c r="N101" s="6"/>
      <c r="O101" s="6"/>
      <c r="P101" s="6"/>
    </row>
    <row r="102" spans="1:16" x14ac:dyDescent="0.25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M102" s="6"/>
      <c r="N102" s="6"/>
      <c r="O102" s="6"/>
      <c r="P102" s="6"/>
    </row>
    <row r="103" spans="1:16" x14ac:dyDescent="0.25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M103" s="6"/>
      <c r="N103" s="6"/>
      <c r="O103" s="6"/>
      <c r="P103" s="6"/>
    </row>
    <row r="104" spans="1:16" x14ac:dyDescent="0.25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M104" s="6"/>
      <c r="N104" s="6"/>
      <c r="O104" s="6"/>
      <c r="P104" s="6"/>
    </row>
    <row r="105" spans="1:16" x14ac:dyDescent="0.25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M105" s="6"/>
      <c r="N105" s="6"/>
      <c r="O105" s="6"/>
      <c r="P105" s="6"/>
    </row>
    <row r="106" spans="1:16" x14ac:dyDescent="0.25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M106" s="6"/>
      <c r="N106" s="6"/>
      <c r="O106" s="6"/>
      <c r="P106" s="6"/>
    </row>
    <row r="107" spans="1:16" x14ac:dyDescent="0.25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M107" s="6"/>
      <c r="N107" s="6"/>
      <c r="O107" s="6"/>
      <c r="P107" s="6"/>
    </row>
    <row r="108" spans="1:16" x14ac:dyDescent="0.25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M108" s="6"/>
      <c r="N108" s="6"/>
      <c r="O108" s="6"/>
      <c r="P108" s="6"/>
    </row>
    <row r="109" spans="1:16" x14ac:dyDescent="0.25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M109" s="6"/>
      <c r="N109" s="6"/>
      <c r="O109" s="6"/>
      <c r="P109" s="6"/>
    </row>
    <row r="110" spans="1:16" x14ac:dyDescent="0.25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M110" s="6"/>
      <c r="N110" s="6"/>
      <c r="O110" s="6"/>
      <c r="P110" s="6"/>
    </row>
    <row r="111" spans="1:16" x14ac:dyDescent="0.25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M111" s="6"/>
      <c r="N111" s="6"/>
      <c r="O111" s="6"/>
      <c r="P111" s="6"/>
    </row>
    <row r="112" spans="1:16" x14ac:dyDescent="0.25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M112" s="6"/>
      <c r="N112" s="6"/>
      <c r="O112" s="6"/>
      <c r="P112" s="6"/>
    </row>
    <row r="113" spans="1:16" x14ac:dyDescent="0.25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M113" s="6"/>
      <c r="N113" s="6"/>
      <c r="O113" s="6"/>
      <c r="P113" s="6"/>
    </row>
    <row r="114" spans="1:16" x14ac:dyDescent="0.25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M114" s="6"/>
      <c r="N114" s="6"/>
      <c r="O114" s="6"/>
      <c r="P114" s="6"/>
    </row>
    <row r="115" spans="1:16" x14ac:dyDescent="0.25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M115" s="6"/>
      <c r="N115" s="6"/>
      <c r="O115" s="6"/>
      <c r="P115" s="6"/>
    </row>
    <row r="116" spans="1:16" x14ac:dyDescent="0.25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M116" s="6"/>
      <c r="N116" s="6"/>
      <c r="O116" s="6"/>
      <c r="P116" s="6"/>
    </row>
    <row r="117" spans="1:16" x14ac:dyDescent="0.25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M117" s="6"/>
      <c r="N117" s="6"/>
      <c r="O117" s="6"/>
      <c r="P117" s="6"/>
    </row>
    <row r="118" spans="1:16" x14ac:dyDescent="0.25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M118" s="6"/>
      <c r="N118" s="6"/>
      <c r="O118" s="6"/>
      <c r="P118" s="6"/>
    </row>
    <row r="119" spans="1:16" x14ac:dyDescent="0.25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M119" s="6"/>
      <c r="N119" s="6"/>
      <c r="O119" s="6"/>
      <c r="P119" s="6"/>
    </row>
    <row r="120" spans="1:16" x14ac:dyDescent="0.25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M120" s="6"/>
      <c r="N120" s="6"/>
      <c r="O120" s="6"/>
      <c r="P120" s="6"/>
    </row>
    <row r="121" spans="1:16" x14ac:dyDescent="0.25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M121" s="6"/>
      <c r="N121" s="6"/>
      <c r="O121" s="6"/>
      <c r="P121" s="6"/>
    </row>
    <row r="122" spans="1:16" x14ac:dyDescent="0.25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M122" s="6"/>
      <c r="N122" s="6"/>
      <c r="O122" s="6"/>
      <c r="P122" s="6"/>
    </row>
    <row r="123" spans="1:16" x14ac:dyDescent="0.25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M123" s="6"/>
      <c r="N123" s="6"/>
      <c r="O123" s="6"/>
      <c r="P123" s="6"/>
    </row>
    <row r="124" spans="1:16" x14ac:dyDescent="0.25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M124" s="6"/>
      <c r="N124" s="6"/>
      <c r="O124" s="6"/>
      <c r="P124" s="6"/>
    </row>
    <row r="125" spans="1:16" x14ac:dyDescent="0.25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M125" s="6"/>
      <c r="N125" s="6"/>
      <c r="O125" s="6"/>
      <c r="P125" s="6"/>
    </row>
    <row r="126" spans="1:16" x14ac:dyDescent="0.25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M126" s="6"/>
      <c r="N126" s="6"/>
      <c r="O126" s="6"/>
      <c r="P126" s="6"/>
    </row>
    <row r="127" spans="1:16" x14ac:dyDescent="0.25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M127" s="6"/>
      <c r="N127" s="6"/>
      <c r="O127" s="6"/>
      <c r="P127" s="6"/>
    </row>
    <row r="128" spans="1:16" x14ac:dyDescent="0.25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M128" s="6"/>
      <c r="N128" s="6"/>
      <c r="O128" s="6"/>
      <c r="P128" s="6"/>
    </row>
    <row r="129" spans="1:16" x14ac:dyDescent="0.25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M129" s="6"/>
      <c r="N129" s="6"/>
      <c r="O129" s="6"/>
      <c r="P129" s="6"/>
    </row>
    <row r="130" spans="1:16" x14ac:dyDescent="0.25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M130" s="6"/>
      <c r="N130" s="6"/>
      <c r="O130" s="6"/>
      <c r="P130" s="6"/>
    </row>
    <row r="131" spans="1:16" x14ac:dyDescent="0.25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M131" s="6"/>
      <c r="N131" s="6"/>
      <c r="O131" s="6"/>
      <c r="P131" s="6"/>
    </row>
    <row r="132" spans="1:16" x14ac:dyDescent="0.25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M132" s="6"/>
      <c r="N132" s="6"/>
      <c r="O132" s="6"/>
      <c r="P132" s="6"/>
    </row>
    <row r="133" spans="1:16" x14ac:dyDescent="0.25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M133" s="6"/>
      <c r="N133" s="6"/>
      <c r="O133" s="6"/>
      <c r="P133" s="6"/>
    </row>
    <row r="134" spans="1:16" x14ac:dyDescent="0.25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M134" s="6"/>
      <c r="N134" s="6"/>
      <c r="O134" s="6"/>
      <c r="P134" s="6"/>
    </row>
    <row r="135" spans="1:16" x14ac:dyDescent="0.25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M135" s="6"/>
      <c r="N135" s="6"/>
      <c r="O135" s="6"/>
      <c r="P135" s="6"/>
    </row>
    <row r="136" spans="1:16" x14ac:dyDescent="0.25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M136" s="6"/>
      <c r="N136" s="6"/>
      <c r="O136" s="6"/>
      <c r="P136" s="6"/>
    </row>
    <row r="137" spans="1:16" x14ac:dyDescent="0.25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M137" s="6"/>
      <c r="N137" s="6"/>
      <c r="O137" s="6"/>
      <c r="P137" s="6"/>
    </row>
    <row r="138" spans="1:16" x14ac:dyDescent="0.25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M138" s="6"/>
      <c r="N138" s="6"/>
      <c r="O138" s="6"/>
      <c r="P138" s="6"/>
    </row>
    <row r="139" spans="1:16" x14ac:dyDescent="0.25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M139" s="6"/>
      <c r="N139" s="6"/>
      <c r="O139" s="6"/>
      <c r="P139" s="6"/>
    </row>
    <row r="140" spans="1:16" x14ac:dyDescent="0.25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M140" s="6"/>
      <c r="N140" s="6"/>
      <c r="O140" s="6"/>
      <c r="P140" s="6"/>
    </row>
    <row r="141" spans="1:16" x14ac:dyDescent="0.25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M141" s="6"/>
      <c r="N141" s="6"/>
      <c r="O141" s="6"/>
      <c r="P141" s="6"/>
    </row>
    <row r="142" spans="1:16" x14ac:dyDescent="0.25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M142" s="6"/>
      <c r="N142" s="6"/>
      <c r="O142" s="6"/>
      <c r="P142" s="6"/>
    </row>
    <row r="143" spans="1:16" x14ac:dyDescent="0.25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M143" s="6"/>
      <c r="N143" s="6"/>
      <c r="O143" s="6"/>
      <c r="P143" s="6"/>
    </row>
    <row r="144" spans="1:16" x14ac:dyDescent="0.25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M144" s="6"/>
      <c r="N144" s="6"/>
      <c r="O144" s="6"/>
      <c r="P144" s="6"/>
    </row>
    <row r="145" spans="1:16" x14ac:dyDescent="0.25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M145" s="6"/>
      <c r="N145" s="6"/>
      <c r="O145" s="6"/>
      <c r="P145" s="6"/>
    </row>
    <row r="146" spans="1:16" x14ac:dyDescent="0.25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M146" s="6"/>
      <c r="N146" s="6"/>
      <c r="O146" s="6"/>
      <c r="P146" s="6"/>
    </row>
    <row r="147" spans="1:16" x14ac:dyDescent="0.25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M147" s="6"/>
      <c r="N147" s="6"/>
      <c r="O147" s="6"/>
      <c r="P147" s="6"/>
    </row>
    <row r="148" spans="1:16" x14ac:dyDescent="0.25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M148" s="6"/>
      <c r="N148" s="6"/>
      <c r="O148" s="6"/>
      <c r="P148" s="6"/>
    </row>
    <row r="149" spans="1:16" x14ac:dyDescent="0.25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M149" s="6"/>
      <c r="N149" s="6"/>
      <c r="O149" s="6"/>
      <c r="P149" s="6"/>
    </row>
    <row r="150" spans="1:16" x14ac:dyDescent="0.25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M150" s="6"/>
      <c r="N150" s="6"/>
      <c r="O150" s="6"/>
      <c r="P150" s="6"/>
    </row>
    <row r="151" spans="1:16" x14ac:dyDescent="0.25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M151" s="6"/>
      <c r="N151" s="6"/>
      <c r="O151" s="6"/>
      <c r="P151" s="6"/>
    </row>
    <row r="152" spans="1:16" x14ac:dyDescent="0.25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M152" s="6"/>
      <c r="N152" s="6"/>
      <c r="O152" s="6"/>
      <c r="P152" s="6"/>
    </row>
    <row r="153" spans="1:16" x14ac:dyDescent="0.25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M153" s="6"/>
      <c r="N153" s="6"/>
      <c r="O153" s="6"/>
      <c r="P153" s="6"/>
    </row>
    <row r="154" spans="1:16" x14ac:dyDescent="0.25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M154" s="6"/>
      <c r="N154" s="6"/>
      <c r="O154" s="6"/>
      <c r="P154" s="6"/>
    </row>
    <row r="155" spans="1:16" x14ac:dyDescent="0.25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M155" s="6"/>
      <c r="N155" s="6"/>
      <c r="O155" s="6"/>
      <c r="P155" s="6"/>
    </row>
    <row r="156" spans="1:16" x14ac:dyDescent="0.25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M156" s="6"/>
      <c r="N156" s="6"/>
      <c r="O156" s="6"/>
      <c r="P156" s="6"/>
    </row>
    <row r="157" spans="1:16" x14ac:dyDescent="0.25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M157" s="6"/>
      <c r="N157" s="6"/>
      <c r="O157" s="6"/>
      <c r="P157" s="6"/>
    </row>
    <row r="158" spans="1:16" x14ac:dyDescent="0.25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M158" s="6"/>
      <c r="N158" s="6"/>
      <c r="O158" s="6"/>
      <c r="P158" s="6"/>
    </row>
    <row r="159" spans="1:16" x14ac:dyDescent="0.25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M159" s="6"/>
      <c r="N159" s="6"/>
      <c r="O159" s="6"/>
      <c r="P159" s="6"/>
    </row>
    <row r="160" spans="1:16" x14ac:dyDescent="0.25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M160" s="6"/>
      <c r="N160" s="6"/>
      <c r="O160" s="6"/>
      <c r="P160" s="6"/>
    </row>
    <row r="161" spans="1:16" x14ac:dyDescent="0.25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M161" s="6"/>
      <c r="N161" s="6"/>
      <c r="O161" s="6"/>
      <c r="P161" s="6"/>
    </row>
    <row r="162" spans="1:16" x14ac:dyDescent="0.25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M162" s="6"/>
      <c r="N162" s="6"/>
      <c r="O162" s="6"/>
      <c r="P162" s="6"/>
    </row>
    <row r="163" spans="1:16" x14ac:dyDescent="0.25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M163" s="6"/>
      <c r="N163" s="6"/>
      <c r="O163" s="6"/>
      <c r="P163" s="6"/>
    </row>
    <row r="164" spans="1:16" x14ac:dyDescent="0.25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M164" s="6"/>
      <c r="N164" s="6"/>
      <c r="O164" s="6"/>
      <c r="P164" s="6"/>
    </row>
    <row r="165" spans="1:16" x14ac:dyDescent="0.25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M165" s="6"/>
      <c r="N165" s="6"/>
      <c r="O165" s="6"/>
      <c r="P165" s="6"/>
    </row>
    <row r="166" spans="1:16" x14ac:dyDescent="0.25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M166" s="6"/>
      <c r="N166" s="6"/>
      <c r="O166" s="6"/>
      <c r="P166" s="6"/>
    </row>
    <row r="167" spans="1:16" x14ac:dyDescent="0.25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M167" s="6"/>
      <c r="N167" s="6"/>
      <c r="O167" s="6"/>
      <c r="P167" s="6"/>
    </row>
    <row r="168" spans="1:16" x14ac:dyDescent="0.25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M168" s="6"/>
      <c r="N168" s="6"/>
      <c r="O168" s="6"/>
      <c r="P168" s="6"/>
    </row>
    <row r="169" spans="1:16" x14ac:dyDescent="0.25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M169" s="6"/>
      <c r="N169" s="6"/>
      <c r="O169" s="6"/>
      <c r="P169" s="6"/>
    </row>
    <row r="170" spans="1:16" x14ac:dyDescent="0.25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M170" s="6"/>
      <c r="N170" s="6"/>
      <c r="O170" s="6"/>
      <c r="P170" s="6"/>
    </row>
    <row r="171" spans="1:16" x14ac:dyDescent="0.25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M171" s="6"/>
      <c r="N171" s="6"/>
      <c r="O171" s="6"/>
      <c r="P171" s="6"/>
    </row>
    <row r="172" spans="1:16" x14ac:dyDescent="0.25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M172" s="6"/>
      <c r="N172" s="6"/>
      <c r="O172" s="6"/>
      <c r="P172" s="6"/>
    </row>
    <row r="173" spans="1:16" x14ac:dyDescent="0.25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M173" s="6"/>
      <c r="N173" s="6"/>
      <c r="O173" s="6"/>
      <c r="P173" s="6"/>
    </row>
    <row r="174" spans="1:16" x14ac:dyDescent="0.25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M174" s="6"/>
      <c r="N174" s="6"/>
      <c r="O174" s="6"/>
      <c r="P174" s="6"/>
    </row>
    <row r="175" spans="1:16" x14ac:dyDescent="0.25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M175" s="6"/>
      <c r="N175" s="6"/>
      <c r="O175" s="6"/>
      <c r="P175" s="6"/>
    </row>
    <row r="176" spans="1:16" x14ac:dyDescent="0.25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M176" s="6"/>
      <c r="N176" s="6"/>
      <c r="O176" s="6"/>
      <c r="P176" s="6"/>
    </row>
    <row r="177" spans="1:16" x14ac:dyDescent="0.25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M177" s="6"/>
      <c r="N177" s="6"/>
      <c r="O177" s="6"/>
      <c r="P177" s="6"/>
    </row>
    <row r="178" spans="1:16" x14ac:dyDescent="0.25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M178" s="6"/>
      <c r="N178" s="6"/>
      <c r="O178" s="6"/>
      <c r="P178" s="6"/>
    </row>
  </sheetData>
  <pageMargins left="0.70866141732283472" right="0.70866141732283472" top="0.74803149606299213" bottom="0.74803149606299213" header="0.31496062992125984" footer="0.31496062992125984"/>
  <pageSetup paperSize="8" orientation="portrait" r:id="rId1"/>
  <rowBreaks count="1" manualBreakCount="1"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27"/>
  <sheetViews>
    <sheetView topLeftCell="A85" workbookViewId="0">
      <selection activeCell="G88" sqref="G88"/>
    </sheetView>
  </sheetViews>
  <sheetFormatPr defaultRowHeight="15" x14ac:dyDescent="0.25"/>
  <cols>
    <col min="9" max="9" width="10" customWidth="1"/>
    <col min="10" max="12" width="9.140625" style="6"/>
    <col min="24" max="24" width="31.5703125" customWidth="1"/>
  </cols>
  <sheetData>
    <row r="1" spans="1:24" ht="36" x14ac:dyDescent="0.55000000000000004">
      <c r="A1" s="26" t="s">
        <v>1</v>
      </c>
      <c r="B1" s="6"/>
      <c r="C1" s="6"/>
      <c r="D1" s="6"/>
      <c r="E1" s="6"/>
      <c r="F1" s="6"/>
      <c r="G1" s="6"/>
      <c r="H1" s="6"/>
      <c r="I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</row>
    <row r="2" spans="1:24" ht="6" customHeight="1" x14ac:dyDescent="0.25">
      <c r="A2" s="6"/>
      <c r="B2" s="6"/>
      <c r="C2" s="6"/>
      <c r="D2" s="6"/>
      <c r="E2" s="6"/>
      <c r="F2" s="6"/>
      <c r="G2" s="6"/>
      <c r="H2" s="6"/>
      <c r="I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</row>
    <row r="3" spans="1:24" ht="18.75" x14ac:dyDescent="0.3">
      <c r="A3" s="59" t="s">
        <v>154</v>
      </c>
      <c r="B3" s="58"/>
      <c r="C3" s="58"/>
      <c r="D3" s="58"/>
      <c r="E3" s="58"/>
      <c r="F3" s="58"/>
      <c r="G3" s="58"/>
      <c r="H3" s="58"/>
      <c r="I3" s="58"/>
      <c r="J3" s="58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</row>
    <row r="4" spans="1:24" x14ac:dyDescent="0.25">
      <c r="A4" s="6"/>
      <c r="B4" s="6"/>
      <c r="C4" s="6"/>
      <c r="D4" s="6"/>
      <c r="E4" s="6"/>
      <c r="F4" s="6"/>
      <c r="G4" s="6"/>
      <c r="H4" s="6"/>
      <c r="I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</row>
    <row r="5" spans="1:24" x14ac:dyDescent="0.25">
      <c r="A5" s="12" t="s">
        <v>154</v>
      </c>
      <c r="B5" s="9"/>
      <c r="C5" s="9"/>
      <c r="D5" s="9"/>
      <c r="E5" s="10"/>
      <c r="F5" s="10"/>
      <c r="G5" s="10"/>
      <c r="H5" s="10"/>
      <c r="I5" s="10"/>
      <c r="J5" s="10"/>
      <c r="M5" s="6"/>
      <c r="N5" s="6"/>
      <c r="O5" s="6"/>
      <c r="P5" s="6"/>
      <c r="Q5" s="6"/>
      <c r="R5" s="29"/>
      <c r="S5" s="29"/>
      <c r="T5" s="37"/>
      <c r="U5" s="52"/>
      <c r="V5" s="53"/>
      <c r="W5" s="29"/>
      <c r="X5" s="29"/>
    </row>
    <row r="6" spans="1:24" x14ac:dyDescent="0.25">
      <c r="A6" s="63" t="s">
        <v>683</v>
      </c>
      <c r="B6" s="9"/>
      <c r="C6" s="9"/>
      <c r="D6" s="9"/>
      <c r="E6" s="10"/>
      <c r="F6" s="10"/>
      <c r="G6" s="10"/>
      <c r="H6" s="10"/>
      <c r="I6" s="10"/>
      <c r="J6" s="10"/>
      <c r="M6" s="6"/>
      <c r="N6" s="6"/>
      <c r="O6" s="6"/>
      <c r="P6" s="6"/>
      <c r="Q6" s="6"/>
      <c r="R6" s="29"/>
      <c r="S6" s="29"/>
      <c r="T6" s="37"/>
      <c r="U6" s="52"/>
      <c r="V6" s="53"/>
      <c r="W6" s="29"/>
      <c r="X6" s="29"/>
    </row>
    <row r="7" spans="1:24" x14ac:dyDescent="0.25">
      <c r="A7" s="61" t="s">
        <v>72</v>
      </c>
      <c r="B7" s="62" t="s">
        <v>129</v>
      </c>
      <c r="C7" s="44"/>
      <c r="D7" s="62"/>
      <c r="E7" s="44"/>
      <c r="F7" s="44"/>
      <c r="G7" s="44"/>
      <c r="H7" s="44"/>
      <c r="I7" s="44"/>
      <c r="J7" s="44"/>
      <c r="M7" s="6"/>
      <c r="N7" s="6"/>
      <c r="O7" s="6"/>
      <c r="P7" s="6"/>
      <c r="Q7" s="6"/>
      <c r="R7" s="29"/>
      <c r="S7" s="29"/>
      <c r="T7" s="37"/>
      <c r="U7" s="52"/>
      <c r="V7" s="53"/>
      <c r="W7" s="29"/>
      <c r="X7" s="29"/>
    </row>
    <row r="8" spans="1:24" x14ac:dyDescent="0.25">
      <c r="A8" s="14">
        <v>1</v>
      </c>
      <c r="B8" s="9" t="s">
        <v>156</v>
      </c>
      <c r="C8" s="9"/>
      <c r="D8" s="63"/>
      <c r="E8" s="63"/>
      <c r="F8" s="63"/>
      <c r="G8" s="63"/>
      <c r="H8" s="63"/>
      <c r="I8" s="63"/>
      <c r="J8" s="63"/>
      <c r="M8" s="6"/>
      <c r="N8" s="6"/>
      <c r="O8" s="6"/>
      <c r="P8" s="6"/>
      <c r="Q8" s="6"/>
      <c r="R8" s="29"/>
      <c r="S8" s="35"/>
      <c r="T8" s="37"/>
      <c r="U8" s="28"/>
      <c r="V8" s="42"/>
      <c r="W8" s="29"/>
      <c r="X8" s="29"/>
    </row>
    <row r="9" spans="1:24" x14ac:dyDescent="0.25">
      <c r="A9" s="14">
        <v>2</v>
      </c>
      <c r="B9" s="9" t="s">
        <v>653</v>
      </c>
      <c r="C9" s="14"/>
      <c r="D9" s="63"/>
      <c r="E9" s="63"/>
      <c r="F9" s="63"/>
      <c r="G9" s="63"/>
      <c r="H9" s="63"/>
      <c r="I9" s="63"/>
      <c r="J9" s="63"/>
      <c r="M9" s="6"/>
      <c r="N9" s="6"/>
      <c r="O9" s="6"/>
      <c r="P9" s="6"/>
      <c r="Q9" s="6"/>
      <c r="R9" s="29"/>
      <c r="S9" s="35"/>
      <c r="T9" s="37"/>
      <c r="U9" s="42"/>
      <c r="V9" s="42"/>
      <c r="W9" s="29"/>
      <c r="X9" s="29"/>
    </row>
    <row r="10" spans="1:24" x14ac:dyDescent="0.25">
      <c r="A10" s="14">
        <v>3</v>
      </c>
      <c r="B10" s="9" t="s">
        <v>652</v>
      </c>
      <c r="C10" s="14"/>
      <c r="D10" s="63"/>
      <c r="E10" s="63"/>
      <c r="F10" s="63"/>
      <c r="G10" s="63"/>
      <c r="H10" s="63"/>
      <c r="I10" s="63"/>
      <c r="J10" s="63"/>
      <c r="M10" s="6"/>
      <c r="N10" s="6"/>
      <c r="O10" s="6"/>
      <c r="P10" s="6"/>
      <c r="Q10" s="6"/>
      <c r="R10" s="29"/>
      <c r="S10" s="35"/>
      <c r="T10" s="37"/>
      <c r="U10" s="42"/>
      <c r="V10" s="42"/>
      <c r="W10" s="29"/>
      <c r="X10" s="29"/>
    </row>
    <row r="11" spans="1:24" x14ac:dyDescent="0.25">
      <c r="A11" s="14">
        <v>4</v>
      </c>
      <c r="B11" s="9" t="s">
        <v>155</v>
      </c>
      <c r="C11" s="9"/>
      <c r="D11" s="63"/>
      <c r="E11" s="63"/>
      <c r="F11" s="63"/>
      <c r="G11" s="63"/>
      <c r="H11" s="63"/>
      <c r="I11" s="63"/>
      <c r="J11" s="63"/>
      <c r="M11" s="6"/>
      <c r="N11" s="6"/>
      <c r="O11" s="6"/>
      <c r="P11" s="6"/>
      <c r="Q11" s="6"/>
      <c r="R11" s="29"/>
      <c r="S11" s="35"/>
      <c r="T11" s="37"/>
      <c r="U11" s="42"/>
      <c r="V11" s="42"/>
      <c r="W11" s="29"/>
      <c r="X11" s="29"/>
    </row>
    <row r="12" spans="1:24" x14ac:dyDescent="0.25">
      <c r="A12" s="14"/>
      <c r="B12" s="19"/>
      <c r="C12" s="9"/>
      <c r="D12" s="63"/>
      <c r="E12" s="63"/>
      <c r="F12" s="63"/>
      <c r="G12" s="63"/>
      <c r="H12" s="63"/>
      <c r="I12" s="63"/>
      <c r="J12" s="63"/>
      <c r="M12" s="6"/>
      <c r="N12" s="6"/>
      <c r="O12" s="6"/>
      <c r="P12" s="6"/>
      <c r="Q12" s="6"/>
      <c r="R12" s="29"/>
      <c r="S12" s="35"/>
      <c r="T12" s="37"/>
      <c r="U12" s="46"/>
      <c r="V12" s="42"/>
      <c r="W12" s="29"/>
      <c r="X12" s="29"/>
    </row>
    <row r="13" spans="1:24" x14ac:dyDescent="0.25">
      <c r="B13" s="22"/>
      <c r="C13" s="22"/>
      <c r="D13" s="22"/>
      <c r="E13" s="6"/>
      <c r="F13" s="5"/>
      <c r="G13" s="31"/>
      <c r="H13" s="6"/>
      <c r="I13" s="6"/>
      <c r="M13" s="6"/>
      <c r="N13" s="6"/>
      <c r="O13" s="6"/>
      <c r="P13" s="6"/>
      <c r="Q13" s="6"/>
      <c r="R13" s="29"/>
      <c r="S13" s="35"/>
      <c r="T13" s="37"/>
      <c r="U13" s="42"/>
      <c r="V13" s="42"/>
      <c r="W13" s="29"/>
      <c r="X13" s="29"/>
    </row>
    <row r="14" spans="1:24" x14ac:dyDescent="0.25">
      <c r="A14" s="22"/>
      <c r="B14" s="22"/>
      <c r="C14" s="22"/>
      <c r="D14" s="22"/>
      <c r="E14" s="6"/>
      <c r="G14" s="6"/>
      <c r="H14" s="6"/>
      <c r="I14" s="6"/>
      <c r="M14" s="6"/>
      <c r="N14" s="6"/>
      <c r="O14" s="6"/>
      <c r="P14" s="6"/>
      <c r="Q14" s="6"/>
      <c r="R14" s="29"/>
      <c r="S14" s="35"/>
      <c r="T14" s="37"/>
      <c r="U14" s="42"/>
      <c r="V14" s="42"/>
      <c r="W14" s="29"/>
      <c r="X14" s="29"/>
    </row>
    <row r="15" spans="1:24" x14ac:dyDescent="0.25">
      <c r="A15" s="12" t="s">
        <v>684</v>
      </c>
      <c r="B15" s="9"/>
      <c r="C15" s="9"/>
      <c r="D15" s="43"/>
      <c r="E15" s="43"/>
      <c r="F15" s="43"/>
      <c r="G15" s="10"/>
      <c r="H15" s="10"/>
      <c r="I15" s="10"/>
      <c r="J15" s="10"/>
      <c r="K15" s="29"/>
      <c r="L15" s="29"/>
      <c r="M15" s="29"/>
      <c r="N15" s="29"/>
      <c r="O15" s="29"/>
      <c r="P15" s="29"/>
      <c r="Q15" s="29"/>
      <c r="R15" s="29"/>
      <c r="S15" s="35"/>
      <c r="T15" s="37"/>
      <c r="U15" s="42"/>
      <c r="V15" s="42"/>
      <c r="W15" s="29"/>
      <c r="X15" s="29"/>
    </row>
    <row r="16" spans="1:24" x14ac:dyDescent="0.25">
      <c r="A16" s="189" t="s">
        <v>160</v>
      </c>
      <c r="B16" s="189"/>
      <c r="C16" s="189"/>
      <c r="D16" s="189"/>
      <c r="E16" s="189"/>
      <c r="F16" s="189"/>
      <c r="G16" s="189"/>
      <c r="H16" s="43"/>
      <c r="I16" s="43"/>
      <c r="J16" s="43"/>
      <c r="K16" s="29"/>
      <c r="L16" s="29"/>
      <c r="M16" s="29"/>
      <c r="N16" s="29"/>
      <c r="O16" s="29"/>
      <c r="P16" s="29"/>
      <c r="Q16" s="29"/>
      <c r="R16" s="29"/>
      <c r="S16" s="35"/>
      <c r="T16" s="37"/>
      <c r="U16" s="42"/>
      <c r="V16" s="42"/>
      <c r="W16" s="29"/>
      <c r="X16" s="29"/>
    </row>
    <row r="17" spans="1:24" x14ac:dyDescent="0.25">
      <c r="A17" s="77" t="s">
        <v>59</v>
      </c>
      <c r="B17" s="18"/>
      <c r="C17" s="191" t="s">
        <v>131</v>
      </c>
      <c r="D17" s="191"/>
      <c r="E17" s="191"/>
      <c r="F17" s="18" t="s">
        <v>132</v>
      </c>
      <c r="G17" s="43"/>
      <c r="H17" s="43"/>
      <c r="I17" s="43"/>
      <c r="J17" s="43"/>
      <c r="K17" s="29"/>
      <c r="L17" s="29"/>
      <c r="M17" s="29"/>
      <c r="N17" s="29"/>
      <c r="O17" s="29"/>
      <c r="P17" s="29"/>
      <c r="Q17" s="29"/>
      <c r="R17" s="29"/>
      <c r="S17" s="35"/>
      <c r="T17" s="37"/>
      <c r="U17" s="42"/>
      <c r="V17" s="42"/>
      <c r="W17" s="29"/>
      <c r="X17" s="29"/>
    </row>
    <row r="18" spans="1:24" x14ac:dyDescent="0.25">
      <c r="A18" s="125" t="s">
        <v>59</v>
      </c>
      <c r="B18" s="67">
        <v>1</v>
      </c>
      <c r="C18" s="126">
        <v>20</v>
      </c>
      <c r="D18" s="16" t="s">
        <v>60</v>
      </c>
      <c r="E18" s="16"/>
      <c r="F18" s="122" t="s">
        <v>277</v>
      </c>
      <c r="G18" s="20"/>
      <c r="H18" s="76" t="s">
        <v>142</v>
      </c>
      <c r="I18" s="76"/>
      <c r="J18" s="76"/>
      <c r="K18" s="29"/>
      <c r="L18" s="29"/>
      <c r="M18" s="29"/>
      <c r="N18" s="29"/>
      <c r="O18" s="29"/>
      <c r="P18" s="29"/>
      <c r="Q18" s="29"/>
      <c r="R18" s="29"/>
      <c r="S18" s="35"/>
      <c r="T18" s="37"/>
      <c r="U18" s="42"/>
      <c r="V18" s="42"/>
      <c r="W18" s="29"/>
      <c r="X18" s="29"/>
    </row>
    <row r="19" spans="1:24" x14ac:dyDescent="0.25">
      <c r="A19" s="127" t="s">
        <v>59</v>
      </c>
      <c r="B19" s="87">
        <v>2</v>
      </c>
      <c r="C19" s="128">
        <f t="shared" ref="C19:C46" si="0">C18*M_suit</f>
        <v>22.759999999999998</v>
      </c>
      <c r="D19" s="43" t="s">
        <v>60</v>
      </c>
      <c r="E19" s="43"/>
      <c r="F19" s="123" t="s">
        <v>277</v>
      </c>
      <c r="G19" s="78" t="s">
        <v>157</v>
      </c>
      <c r="H19" s="78"/>
      <c r="I19" s="78"/>
      <c r="J19" s="78"/>
      <c r="K19" s="29"/>
      <c r="L19" s="29"/>
      <c r="M19" s="29"/>
      <c r="N19" s="29"/>
      <c r="O19" s="29"/>
      <c r="P19" s="29"/>
      <c r="Q19" s="29"/>
      <c r="R19" s="29"/>
      <c r="S19" s="35"/>
      <c r="T19" s="37"/>
      <c r="U19" s="42"/>
      <c r="V19" s="42"/>
      <c r="W19" s="29"/>
      <c r="X19" s="29"/>
    </row>
    <row r="20" spans="1:24" x14ac:dyDescent="0.25">
      <c r="A20" s="127" t="s">
        <v>59</v>
      </c>
      <c r="B20" s="87">
        <v>3</v>
      </c>
      <c r="C20" s="128">
        <f t="shared" si="0"/>
        <v>25.900879999999997</v>
      </c>
      <c r="D20" s="43" t="s">
        <v>60</v>
      </c>
      <c r="E20" s="43"/>
      <c r="F20" s="123" t="s">
        <v>277</v>
      </c>
      <c r="G20" s="78"/>
      <c r="H20" s="78"/>
      <c r="I20" s="78"/>
      <c r="J20" s="78"/>
      <c r="K20" s="29"/>
      <c r="L20" s="29"/>
      <c r="M20" s="29"/>
      <c r="N20" s="29"/>
      <c r="O20" s="29"/>
      <c r="P20" s="29"/>
      <c r="Q20" s="29"/>
      <c r="R20" s="29"/>
      <c r="S20" s="35"/>
      <c r="T20" s="37"/>
      <c r="U20" s="42"/>
      <c r="V20" s="42"/>
      <c r="W20" s="29"/>
      <c r="X20" s="29"/>
    </row>
    <row r="21" spans="1:24" x14ac:dyDescent="0.25">
      <c r="A21" s="127" t="s">
        <v>59</v>
      </c>
      <c r="B21" s="87">
        <v>4</v>
      </c>
      <c r="C21" s="128">
        <f t="shared" si="0"/>
        <v>29.475201439999996</v>
      </c>
      <c r="D21" s="43" t="s">
        <v>60</v>
      </c>
      <c r="E21" s="43"/>
      <c r="F21" s="123" t="s">
        <v>277</v>
      </c>
      <c r="G21" s="78" t="s">
        <v>157</v>
      </c>
      <c r="H21" s="78"/>
      <c r="I21" s="78"/>
      <c r="J21" s="78"/>
      <c r="K21" s="29"/>
      <c r="L21" s="29"/>
      <c r="M21" s="29"/>
      <c r="N21" s="29"/>
      <c r="O21" s="29"/>
      <c r="P21" s="29"/>
      <c r="Q21" s="29"/>
      <c r="R21" s="29"/>
      <c r="S21" s="35"/>
      <c r="T21" s="37"/>
      <c r="U21" s="42"/>
      <c r="V21" s="42"/>
      <c r="W21" s="29"/>
      <c r="X21" s="29"/>
    </row>
    <row r="22" spans="1:24" x14ac:dyDescent="0.25">
      <c r="A22" s="127" t="s">
        <v>59</v>
      </c>
      <c r="B22" s="87">
        <v>5</v>
      </c>
      <c r="C22" s="128">
        <f t="shared" si="0"/>
        <v>33.542779238719994</v>
      </c>
      <c r="D22" s="43" t="s">
        <v>60</v>
      </c>
      <c r="E22" s="43"/>
      <c r="F22" s="123" t="s">
        <v>277</v>
      </c>
      <c r="G22" s="78"/>
      <c r="H22" s="78" t="s">
        <v>57</v>
      </c>
      <c r="I22" s="78"/>
      <c r="J22" s="78"/>
      <c r="K22" s="29"/>
      <c r="L22" s="29"/>
      <c r="M22" s="29"/>
      <c r="N22" s="29"/>
      <c r="O22" s="29"/>
      <c r="P22" s="29"/>
      <c r="Q22" s="29"/>
      <c r="R22" s="29"/>
      <c r="S22" s="35"/>
      <c r="T22" s="37"/>
      <c r="U22" s="42"/>
      <c r="V22" s="42"/>
      <c r="W22" s="29"/>
      <c r="X22" s="29"/>
    </row>
    <row r="23" spans="1:24" x14ac:dyDescent="0.25">
      <c r="A23" s="127" t="s">
        <v>59</v>
      </c>
      <c r="B23" s="87">
        <v>6</v>
      </c>
      <c r="C23" s="128">
        <f t="shared" si="0"/>
        <v>38.171682773663349</v>
      </c>
      <c r="D23" s="43" t="s">
        <v>60</v>
      </c>
      <c r="E23" s="43"/>
      <c r="F23" s="123" t="s">
        <v>277</v>
      </c>
      <c r="G23" s="78" t="s">
        <v>157</v>
      </c>
      <c r="H23" s="78"/>
      <c r="I23" s="78"/>
      <c r="J23" s="78"/>
      <c r="K23" s="29"/>
      <c r="L23" s="29"/>
      <c r="M23" s="29"/>
      <c r="N23" s="29"/>
      <c r="O23" s="29"/>
      <c r="P23" s="29"/>
      <c r="Q23" s="29"/>
      <c r="R23" s="29"/>
      <c r="S23" s="35"/>
      <c r="T23" s="37"/>
      <c r="U23" s="42"/>
      <c r="V23" s="42"/>
      <c r="W23" s="29"/>
      <c r="X23" s="29"/>
    </row>
    <row r="24" spans="1:24" x14ac:dyDescent="0.25">
      <c r="A24" s="127" t="s">
        <v>59</v>
      </c>
      <c r="B24" s="87">
        <v>7</v>
      </c>
      <c r="C24" s="128">
        <f t="shared" si="0"/>
        <v>43.439374996428889</v>
      </c>
      <c r="D24" s="43" t="s">
        <v>60</v>
      </c>
      <c r="E24" s="43"/>
      <c r="F24" s="123" t="s">
        <v>277</v>
      </c>
      <c r="G24" s="78"/>
      <c r="H24" s="78"/>
      <c r="I24" s="78"/>
      <c r="J24" s="78"/>
      <c r="K24" s="29"/>
      <c r="L24" s="29"/>
      <c r="M24" s="29"/>
      <c r="N24" s="29"/>
      <c r="O24" s="29"/>
      <c r="P24" s="29"/>
      <c r="Q24" s="29"/>
      <c r="R24" s="29"/>
      <c r="S24" s="35"/>
      <c r="T24" s="37"/>
      <c r="U24" s="42"/>
      <c r="V24" s="42"/>
      <c r="W24" s="29"/>
      <c r="X24" s="29"/>
    </row>
    <row r="25" spans="1:24" x14ac:dyDescent="0.25">
      <c r="A25" s="127" t="s">
        <v>59</v>
      </c>
      <c r="B25" s="87">
        <v>8</v>
      </c>
      <c r="C25" s="128">
        <f t="shared" si="0"/>
        <v>49.434008745936069</v>
      </c>
      <c r="D25" s="43" t="s">
        <v>60</v>
      </c>
      <c r="E25" s="43"/>
      <c r="F25" s="123" t="s">
        <v>277</v>
      </c>
      <c r="G25" s="78" t="s">
        <v>157</v>
      </c>
      <c r="H25" s="78"/>
      <c r="I25" s="78"/>
      <c r="J25" s="78"/>
      <c r="K25" s="29"/>
      <c r="L25" s="29"/>
      <c r="M25" s="29"/>
      <c r="N25" s="29"/>
      <c r="O25" s="29"/>
      <c r="P25" s="29"/>
      <c r="Q25" s="29"/>
      <c r="R25" s="29"/>
      <c r="S25" s="35"/>
      <c r="T25" s="37"/>
      <c r="U25" s="42"/>
      <c r="V25" s="42"/>
      <c r="W25" s="29"/>
      <c r="X25" s="29"/>
    </row>
    <row r="26" spans="1:24" x14ac:dyDescent="0.25">
      <c r="A26" s="127" t="s">
        <v>59</v>
      </c>
      <c r="B26" s="87">
        <v>9</v>
      </c>
      <c r="C26" s="128">
        <f t="shared" si="0"/>
        <v>56.255901952875242</v>
      </c>
      <c r="D26" s="43" t="s">
        <v>60</v>
      </c>
      <c r="E26" s="43"/>
      <c r="F26" s="123" t="s">
        <v>277</v>
      </c>
      <c r="G26" s="78"/>
      <c r="H26" s="78"/>
      <c r="I26" s="78"/>
      <c r="J26" s="78"/>
      <c r="K26" s="29"/>
      <c r="L26" s="29"/>
      <c r="M26" s="29"/>
      <c r="N26" s="29"/>
      <c r="O26" s="29"/>
      <c r="P26" s="29"/>
      <c r="Q26" s="29"/>
      <c r="R26" s="29"/>
      <c r="S26" s="35"/>
      <c r="T26" s="37"/>
      <c r="U26" s="42"/>
      <c r="V26" s="42"/>
      <c r="W26" s="29"/>
      <c r="X26" s="29"/>
    </row>
    <row r="27" spans="1:24" x14ac:dyDescent="0.25">
      <c r="A27" s="127" t="s">
        <v>59</v>
      </c>
      <c r="B27" s="87">
        <v>10</v>
      </c>
      <c r="C27" s="128">
        <f t="shared" si="0"/>
        <v>64.019216422372025</v>
      </c>
      <c r="D27" s="43" t="s">
        <v>60</v>
      </c>
      <c r="E27" s="43"/>
      <c r="F27" s="123" t="s">
        <v>277</v>
      </c>
      <c r="G27" s="78" t="s">
        <v>157</v>
      </c>
      <c r="H27" s="78" t="s">
        <v>142</v>
      </c>
      <c r="I27" s="78"/>
      <c r="J27" s="78"/>
      <c r="K27" s="29"/>
      <c r="L27" s="29"/>
      <c r="M27" s="29"/>
      <c r="N27" s="29"/>
      <c r="O27" s="29"/>
      <c r="P27" s="29"/>
      <c r="Q27" s="29"/>
      <c r="R27" s="29"/>
      <c r="S27" s="35"/>
      <c r="T27" s="37"/>
      <c r="U27" s="42"/>
      <c r="V27" s="42"/>
      <c r="W27" s="29"/>
      <c r="X27" s="29"/>
    </row>
    <row r="28" spans="1:24" x14ac:dyDescent="0.25">
      <c r="A28" s="127" t="s">
        <v>59</v>
      </c>
      <c r="B28" s="87">
        <v>11</v>
      </c>
      <c r="C28" s="128">
        <f t="shared" si="0"/>
        <v>72.853868288659356</v>
      </c>
      <c r="D28" s="43" t="s">
        <v>60</v>
      </c>
      <c r="E28" s="43"/>
      <c r="F28" s="123" t="s">
        <v>277</v>
      </c>
      <c r="G28" s="78"/>
      <c r="H28" s="78"/>
      <c r="I28" s="78"/>
      <c r="J28" s="78"/>
      <c r="K28" s="29"/>
      <c r="L28" s="29"/>
      <c r="M28" s="29"/>
      <c r="N28" s="29"/>
      <c r="O28" s="29"/>
      <c r="P28" s="29"/>
      <c r="Q28" s="29"/>
      <c r="R28" s="29"/>
      <c r="S28" s="28"/>
      <c r="T28" s="29"/>
      <c r="U28" s="29"/>
      <c r="V28" s="42"/>
      <c r="W28" s="29"/>
      <c r="X28" s="29"/>
    </row>
    <row r="29" spans="1:24" x14ac:dyDescent="0.25">
      <c r="A29" s="127" t="s">
        <v>59</v>
      </c>
      <c r="B29" s="87">
        <v>12</v>
      </c>
      <c r="C29" s="128">
        <f t="shared" si="0"/>
        <v>82.907702112494334</v>
      </c>
      <c r="D29" s="43" t="s">
        <v>60</v>
      </c>
      <c r="E29" s="43"/>
      <c r="F29" s="123" t="s">
        <v>277</v>
      </c>
      <c r="G29" s="78" t="s">
        <v>157</v>
      </c>
      <c r="H29" s="78"/>
      <c r="I29" s="78"/>
      <c r="J29" s="78"/>
      <c r="K29" s="29"/>
      <c r="L29" s="29"/>
      <c r="M29" s="29"/>
      <c r="N29" s="29"/>
      <c r="O29" s="29"/>
      <c r="P29" s="29"/>
      <c r="Q29" s="29"/>
      <c r="R29" s="29"/>
      <c r="S29" s="56"/>
      <c r="T29" s="31"/>
      <c r="U29" s="28"/>
      <c r="V29" s="42"/>
      <c r="W29" s="29"/>
      <c r="X29" s="29"/>
    </row>
    <row r="30" spans="1:24" x14ac:dyDescent="0.25">
      <c r="A30" s="127" t="s">
        <v>59</v>
      </c>
      <c r="B30" s="87">
        <v>13</v>
      </c>
      <c r="C30" s="128">
        <f t="shared" si="0"/>
        <v>94.348965004018538</v>
      </c>
      <c r="D30" s="43" t="s">
        <v>60</v>
      </c>
      <c r="E30" s="43"/>
      <c r="F30" s="123" t="s">
        <v>277</v>
      </c>
      <c r="G30" s="78"/>
      <c r="H30" s="78"/>
      <c r="I30" s="78"/>
      <c r="J30" s="78"/>
      <c r="K30" s="29"/>
      <c r="L30" s="29"/>
      <c r="M30" s="29"/>
      <c r="N30" s="29"/>
      <c r="O30" s="29"/>
      <c r="P30" s="29"/>
      <c r="Q30" s="29"/>
      <c r="R30" s="29"/>
      <c r="S30" s="56"/>
      <c r="T30" s="31"/>
      <c r="U30" s="28"/>
      <c r="V30" s="42"/>
      <c r="W30" s="29"/>
      <c r="X30" s="29"/>
    </row>
    <row r="31" spans="1:24" x14ac:dyDescent="0.25">
      <c r="A31" s="127" t="s">
        <v>59</v>
      </c>
      <c r="B31" s="87">
        <v>14</v>
      </c>
      <c r="C31" s="128">
        <f t="shared" si="0"/>
        <v>107.36912217457309</v>
      </c>
      <c r="D31" s="43" t="s">
        <v>60</v>
      </c>
      <c r="E31" s="43"/>
      <c r="F31" s="123" t="s">
        <v>277</v>
      </c>
      <c r="G31" s="78" t="s">
        <v>157</v>
      </c>
      <c r="H31" s="78"/>
      <c r="I31" s="78"/>
      <c r="J31" s="78"/>
      <c r="K31" s="29"/>
      <c r="L31" s="29"/>
      <c r="M31" s="29"/>
      <c r="N31" s="29"/>
      <c r="O31" s="29"/>
      <c r="P31" s="29"/>
      <c r="Q31" s="29"/>
      <c r="R31" s="29"/>
      <c r="S31" s="38"/>
      <c r="T31" s="28"/>
      <c r="U31" s="29"/>
      <c r="V31" s="42"/>
      <c r="W31" s="29"/>
      <c r="X31" s="29"/>
    </row>
    <row r="32" spans="1:24" x14ac:dyDescent="0.25">
      <c r="A32" s="127" t="s">
        <v>59</v>
      </c>
      <c r="B32" s="87">
        <v>15</v>
      </c>
      <c r="C32" s="128">
        <f t="shared" si="0"/>
        <v>122.18606103466416</v>
      </c>
      <c r="D32" s="43" t="s">
        <v>60</v>
      </c>
      <c r="E32" s="43"/>
      <c r="F32" s="123" t="s">
        <v>277</v>
      </c>
      <c r="G32" s="78"/>
      <c r="H32" s="78"/>
      <c r="I32" s="78"/>
      <c r="J32" s="78"/>
      <c r="K32" s="29"/>
      <c r="L32" s="29"/>
      <c r="M32" s="29"/>
      <c r="N32" s="29"/>
      <c r="O32" s="29"/>
      <c r="P32" s="29"/>
      <c r="Q32" s="29"/>
      <c r="R32" s="29"/>
      <c r="S32" s="37"/>
      <c r="T32" s="28"/>
      <c r="U32" s="28"/>
      <c r="V32" s="42"/>
      <c r="W32" s="29"/>
      <c r="X32" s="29"/>
    </row>
    <row r="33" spans="1:24" x14ac:dyDescent="0.25">
      <c r="A33" s="127" t="s">
        <v>59</v>
      </c>
      <c r="B33" s="87">
        <v>16</v>
      </c>
      <c r="C33" s="128">
        <f t="shared" si="0"/>
        <v>139.04773745744779</v>
      </c>
      <c r="D33" s="43" t="s">
        <v>60</v>
      </c>
      <c r="E33" s="43"/>
      <c r="F33" s="123" t="s">
        <v>277</v>
      </c>
      <c r="G33" s="78" t="s">
        <v>157</v>
      </c>
      <c r="H33" s="78"/>
      <c r="I33" s="78"/>
      <c r="J33" s="78"/>
      <c r="K33" s="29"/>
      <c r="L33" s="29"/>
      <c r="M33" s="29"/>
      <c r="N33" s="29"/>
      <c r="O33" s="29"/>
      <c r="P33" s="29"/>
      <c r="Q33" s="29"/>
      <c r="R33" s="29"/>
      <c r="S33" s="56"/>
      <c r="T33" s="31"/>
      <c r="U33" s="28"/>
      <c r="V33" s="42"/>
      <c r="W33" s="29"/>
      <c r="X33" s="29"/>
    </row>
    <row r="34" spans="1:24" x14ac:dyDescent="0.25">
      <c r="A34" s="127" t="s">
        <v>59</v>
      </c>
      <c r="B34" s="87">
        <v>17</v>
      </c>
      <c r="C34" s="128">
        <f t="shared" si="0"/>
        <v>158.23632522657559</v>
      </c>
      <c r="D34" s="43" t="s">
        <v>60</v>
      </c>
      <c r="E34" s="43"/>
      <c r="F34" s="123" t="s">
        <v>277</v>
      </c>
      <c r="G34" s="78"/>
      <c r="H34" s="43"/>
      <c r="I34" s="78"/>
      <c r="J34" s="78"/>
      <c r="K34" s="29"/>
      <c r="L34" s="29"/>
      <c r="M34" s="29"/>
      <c r="N34" s="29"/>
      <c r="O34" s="29"/>
      <c r="P34" s="29"/>
      <c r="Q34" s="29"/>
      <c r="R34" s="29"/>
      <c r="S34" s="39"/>
      <c r="T34" s="31"/>
      <c r="U34" s="28"/>
      <c r="V34" s="42"/>
      <c r="W34" s="29"/>
      <c r="X34" s="29"/>
    </row>
    <row r="35" spans="1:24" x14ac:dyDescent="0.25">
      <c r="A35" s="127" t="s">
        <v>59</v>
      </c>
      <c r="B35" s="87">
        <v>18</v>
      </c>
      <c r="C35" s="128">
        <f t="shared" si="0"/>
        <v>180.07293810784302</v>
      </c>
      <c r="D35" s="43" t="s">
        <v>60</v>
      </c>
      <c r="E35" s="43"/>
      <c r="F35" s="123" t="s">
        <v>277</v>
      </c>
      <c r="G35" s="78" t="s">
        <v>157</v>
      </c>
      <c r="H35" s="43"/>
      <c r="I35" s="78"/>
      <c r="J35" s="78"/>
      <c r="K35" s="29"/>
      <c r="L35" s="29"/>
      <c r="M35" s="29"/>
      <c r="N35" s="29"/>
      <c r="O35" s="29"/>
      <c r="P35" s="29"/>
      <c r="Q35" s="29"/>
      <c r="R35" s="29"/>
      <c r="S35" s="39"/>
      <c r="T35" s="31"/>
      <c r="U35" s="22"/>
      <c r="V35" s="42"/>
      <c r="W35" s="29"/>
      <c r="X35" s="29"/>
    </row>
    <row r="36" spans="1:24" x14ac:dyDescent="0.25">
      <c r="A36" s="127" t="s">
        <v>59</v>
      </c>
      <c r="B36" s="87">
        <v>19</v>
      </c>
      <c r="C36" s="128">
        <f t="shared" si="0"/>
        <v>204.92300356672533</v>
      </c>
      <c r="D36" s="43" t="s">
        <v>60</v>
      </c>
      <c r="E36" s="43"/>
      <c r="F36" s="123" t="s">
        <v>277</v>
      </c>
      <c r="G36" s="78"/>
      <c r="H36" s="43"/>
      <c r="I36" s="78"/>
      <c r="J36" s="78"/>
      <c r="K36" s="29"/>
      <c r="L36" s="29"/>
      <c r="M36" s="29"/>
      <c r="N36" s="29"/>
      <c r="O36" s="29"/>
      <c r="P36" s="29"/>
      <c r="Q36" s="29"/>
      <c r="R36" s="29"/>
      <c r="S36" s="39"/>
      <c r="T36" s="31"/>
      <c r="U36" s="22"/>
      <c r="V36" s="42"/>
      <c r="W36" s="29"/>
      <c r="X36" s="29"/>
    </row>
    <row r="37" spans="1:24" x14ac:dyDescent="0.25">
      <c r="A37" s="127" t="s">
        <v>59</v>
      </c>
      <c r="B37" s="87">
        <v>20</v>
      </c>
      <c r="C37" s="128">
        <f t="shared" si="0"/>
        <v>233.20237805893339</v>
      </c>
      <c r="D37" s="43" t="s">
        <v>60</v>
      </c>
      <c r="E37" s="19"/>
      <c r="F37" s="123" t="s">
        <v>277</v>
      </c>
      <c r="G37" s="78" t="s">
        <v>157</v>
      </c>
      <c r="H37" s="78" t="s">
        <v>142</v>
      </c>
      <c r="I37" s="78"/>
      <c r="J37" s="78"/>
      <c r="K37" s="29"/>
      <c r="L37" s="29"/>
      <c r="M37" s="29"/>
      <c r="N37" s="29"/>
      <c r="O37" s="29"/>
      <c r="P37" s="29"/>
      <c r="Q37" s="29"/>
      <c r="R37" s="29"/>
      <c r="S37" s="35"/>
      <c r="T37" s="37"/>
      <c r="U37" s="46"/>
      <c r="V37" s="42"/>
      <c r="W37" s="29"/>
      <c r="X37" s="29"/>
    </row>
    <row r="38" spans="1:24" x14ac:dyDescent="0.25">
      <c r="A38" s="127" t="s">
        <v>59</v>
      </c>
      <c r="B38" s="87">
        <v>21</v>
      </c>
      <c r="C38" s="128">
        <f t="shared" si="0"/>
        <v>265.38430623106615</v>
      </c>
      <c r="D38" s="43" t="s">
        <v>60</v>
      </c>
      <c r="E38" s="43"/>
      <c r="F38" s="123" t="s">
        <v>277</v>
      </c>
      <c r="G38" s="43"/>
      <c r="H38" s="43"/>
      <c r="I38" s="78"/>
      <c r="J38" s="78"/>
      <c r="K38" s="29"/>
      <c r="L38" s="29"/>
      <c r="M38" s="29"/>
      <c r="N38" s="29"/>
      <c r="O38" s="29"/>
      <c r="P38" s="29"/>
      <c r="Q38" s="29"/>
      <c r="R38" s="29"/>
      <c r="S38" s="35"/>
      <c r="T38" s="37"/>
      <c r="U38" s="46"/>
      <c r="V38" s="42"/>
      <c r="W38" s="29"/>
      <c r="X38" s="29"/>
    </row>
    <row r="39" spans="1:24" x14ac:dyDescent="0.25">
      <c r="A39" s="127" t="s">
        <v>59</v>
      </c>
      <c r="B39" s="87">
        <v>22</v>
      </c>
      <c r="C39" s="128">
        <f t="shared" si="0"/>
        <v>302.00734049095325</v>
      </c>
      <c r="D39" s="43" t="s">
        <v>60</v>
      </c>
      <c r="E39" s="43"/>
      <c r="F39" s="123" t="s">
        <v>277</v>
      </c>
      <c r="G39" s="78" t="s">
        <v>157</v>
      </c>
      <c r="H39" s="43"/>
      <c r="I39" s="78"/>
      <c r="J39" s="78"/>
      <c r="K39" s="29"/>
      <c r="L39" s="29"/>
      <c r="M39" s="29"/>
      <c r="N39" s="29"/>
      <c r="O39" s="29"/>
      <c r="P39" s="29"/>
      <c r="Q39" s="29"/>
      <c r="R39" s="29"/>
      <c r="S39" s="35"/>
      <c r="T39" s="37"/>
      <c r="U39" s="46"/>
      <c r="V39" s="42"/>
      <c r="W39" s="29"/>
      <c r="X39" s="29"/>
    </row>
    <row r="40" spans="1:24" x14ac:dyDescent="0.25">
      <c r="A40" s="127" t="s">
        <v>59</v>
      </c>
      <c r="B40" s="87">
        <v>23</v>
      </c>
      <c r="C40" s="128">
        <f t="shared" si="0"/>
        <v>343.68435347870479</v>
      </c>
      <c r="D40" s="43" t="s">
        <v>60</v>
      </c>
      <c r="E40" s="43"/>
      <c r="F40" s="123" t="s">
        <v>277</v>
      </c>
      <c r="G40" s="43"/>
      <c r="H40" s="43"/>
      <c r="I40" s="78"/>
      <c r="J40" s="78"/>
      <c r="K40" s="29"/>
      <c r="L40" s="29"/>
      <c r="M40" s="29"/>
      <c r="N40" s="29"/>
      <c r="O40" s="29"/>
      <c r="P40" s="29"/>
      <c r="Q40" s="29"/>
      <c r="R40" s="29"/>
      <c r="S40" s="35"/>
      <c r="T40" s="37"/>
      <c r="U40" s="46"/>
      <c r="V40" s="42"/>
      <c r="W40" s="29"/>
      <c r="X40" s="29"/>
    </row>
    <row r="41" spans="1:24" x14ac:dyDescent="0.25">
      <c r="A41" s="127" t="s">
        <v>59</v>
      </c>
      <c r="B41" s="87">
        <v>24</v>
      </c>
      <c r="C41" s="128">
        <f t="shared" si="0"/>
        <v>391.11279425876603</v>
      </c>
      <c r="D41" s="43" t="s">
        <v>60</v>
      </c>
      <c r="E41" s="43"/>
      <c r="F41" s="123" t="s">
        <v>277</v>
      </c>
      <c r="G41" s="78" t="s">
        <v>157</v>
      </c>
      <c r="H41" s="43"/>
      <c r="I41" s="78"/>
      <c r="J41" s="78"/>
      <c r="K41" s="29"/>
      <c r="L41" s="29"/>
      <c r="M41" s="29"/>
      <c r="N41" s="29"/>
      <c r="O41" s="29"/>
      <c r="P41" s="29"/>
      <c r="Q41" s="29"/>
      <c r="R41" s="29"/>
      <c r="S41" s="35"/>
      <c r="T41" s="37"/>
      <c r="U41" s="46"/>
      <c r="V41" s="42"/>
      <c r="W41" s="29"/>
      <c r="X41" s="29"/>
    </row>
    <row r="42" spans="1:24" x14ac:dyDescent="0.25">
      <c r="A42" s="127" t="s">
        <v>59</v>
      </c>
      <c r="B42" s="87">
        <v>25</v>
      </c>
      <c r="C42" s="128">
        <f t="shared" si="0"/>
        <v>445.08635986647568</v>
      </c>
      <c r="D42" s="43" t="s">
        <v>60</v>
      </c>
      <c r="E42" s="43"/>
      <c r="F42" s="123" t="s">
        <v>277</v>
      </c>
      <c r="G42" s="43"/>
      <c r="H42" s="43"/>
      <c r="I42" s="78"/>
      <c r="J42" s="78"/>
      <c r="K42" s="29"/>
      <c r="L42" s="29"/>
      <c r="M42" s="29"/>
      <c r="N42" s="29"/>
      <c r="O42" s="29"/>
      <c r="P42" s="29"/>
      <c r="Q42" s="29"/>
      <c r="R42" s="29"/>
      <c r="S42" s="35"/>
      <c r="T42" s="37"/>
      <c r="U42" s="46"/>
      <c r="V42" s="42"/>
      <c r="W42" s="29"/>
      <c r="X42" s="29"/>
    </row>
    <row r="43" spans="1:24" x14ac:dyDescent="0.25">
      <c r="A43" s="127" t="s">
        <v>59</v>
      </c>
      <c r="B43" s="87">
        <v>26</v>
      </c>
      <c r="C43" s="128">
        <f t="shared" si="0"/>
        <v>506.50827752804929</v>
      </c>
      <c r="D43" s="43" t="s">
        <v>60</v>
      </c>
      <c r="E43" s="43"/>
      <c r="F43" s="123" t="s">
        <v>277</v>
      </c>
      <c r="G43" s="78" t="s">
        <v>157</v>
      </c>
      <c r="H43" s="43"/>
      <c r="I43" s="78"/>
      <c r="J43" s="78"/>
      <c r="K43" s="29"/>
      <c r="L43" s="29"/>
      <c r="M43" s="29"/>
      <c r="N43" s="29"/>
      <c r="O43" s="29"/>
      <c r="P43" s="29"/>
      <c r="Q43" s="29"/>
      <c r="R43" s="29"/>
      <c r="S43" s="35"/>
      <c r="T43" s="37"/>
      <c r="U43" s="46"/>
      <c r="V43" s="42"/>
      <c r="W43" s="29"/>
      <c r="X43" s="29"/>
    </row>
    <row r="44" spans="1:24" x14ac:dyDescent="0.25">
      <c r="A44" s="127" t="s">
        <v>59</v>
      </c>
      <c r="B44" s="87">
        <v>27</v>
      </c>
      <c r="C44" s="128">
        <f t="shared" si="0"/>
        <v>576.40641982692</v>
      </c>
      <c r="D44" s="43" t="s">
        <v>60</v>
      </c>
      <c r="E44" s="43"/>
      <c r="F44" s="123" t="s">
        <v>277</v>
      </c>
      <c r="G44" s="43"/>
      <c r="H44" s="43"/>
      <c r="I44" s="78"/>
      <c r="J44" s="78"/>
      <c r="K44" s="29"/>
      <c r="L44" s="29"/>
      <c r="M44" s="29"/>
      <c r="N44" s="29"/>
      <c r="O44" s="29"/>
      <c r="P44" s="29"/>
      <c r="Q44" s="29"/>
      <c r="R44" s="29"/>
      <c r="S44" s="35"/>
      <c r="T44" s="37"/>
      <c r="U44" s="46"/>
      <c r="V44" s="42"/>
      <c r="W44" s="29"/>
      <c r="X44" s="29"/>
    </row>
    <row r="45" spans="1:24" x14ac:dyDescent="0.25">
      <c r="A45" s="127" t="s">
        <v>59</v>
      </c>
      <c r="B45" s="87">
        <v>28</v>
      </c>
      <c r="C45" s="128">
        <f t="shared" si="0"/>
        <v>655.95050576303493</v>
      </c>
      <c r="D45" s="43" t="s">
        <v>60</v>
      </c>
      <c r="E45" s="43"/>
      <c r="F45" s="123" t="s">
        <v>277</v>
      </c>
      <c r="G45" s="78" t="s">
        <v>157</v>
      </c>
      <c r="H45" s="43"/>
      <c r="I45" s="78"/>
      <c r="J45" s="78"/>
      <c r="K45" s="29"/>
      <c r="L45" s="29"/>
      <c r="M45" s="29"/>
      <c r="N45" s="29"/>
      <c r="O45" s="29"/>
      <c r="P45" s="29"/>
      <c r="Q45" s="29"/>
      <c r="R45" s="29"/>
      <c r="S45" s="35"/>
      <c r="T45" s="37"/>
      <c r="U45" s="46"/>
      <c r="V45" s="42"/>
      <c r="W45" s="29"/>
      <c r="X45" s="29"/>
    </row>
    <row r="46" spans="1:24" x14ac:dyDescent="0.25">
      <c r="A46" s="127" t="s">
        <v>59</v>
      </c>
      <c r="B46" s="87">
        <v>29</v>
      </c>
      <c r="C46" s="128">
        <f t="shared" si="0"/>
        <v>746.47167555833369</v>
      </c>
      <c r="D46" s="43" t="s">
        <v>60</v>
      </c>
      <c r="E46" s="43"/>
      <c r="F46" s="123" t="s">
        <v>277</v>
      </c>
      <c r="G46" s="43"/>
      <c r="H46" s="43"/>
      <c r="I46" s="78"/>
      <c r="J46" s="78"/>
      <c r="K46" s="29"/>
      <c r="L46" s="29"/>
      <c r="M46" s="29"/>
      <c r="N46" s="29"/>
      <c r="O46" s="29"/>
      <c r="P46" s="29"/>
      <c r="Q46" s="29"/>
      <c r="R46" s="29"/>
      <c r="S46" s="35"/>
      <c r="T46" s="37"/>
      <c r="U46" s="46"/>
      <c r="V46" s="42"/>
      <c r="W46" s="29"/>
      <c r="X46" s="29"/>
    </row>
    <row r="47" spans="1:24" x14ac:dyDescent="0.25">
      <c r="A47" s="127" t="s">
        <v>59</v>
      </c>
      <c r="B47" s="87">
        <v>30</v>
      </c>
      <c r="C47" s="88"/>
      <c r="D47" s="88"/>
      <c r="E47" s="43"/>
      <c r="F47" s="123" t="s">
        <v>277</v>
      </c>
      <c r="G47" s="78" t="s">
        <v>157</v>
      </c>
      <c r="H47" s="78" t="s">
        <v>142</v>
      </c>
      <c r="I47" s="78"/>
      <c r="J47" s="78"/>
      <c r="K47" s="29"/>
      <c r="L47" s="29"/>
      <c r="M47" s="29"/>
      <c r="N47" s="29"/>
      <c r="O47" s="29"/>
      <c r="P47" s="29"/>
      <c r="Q47" s="29"/>
      <c r="R47" s="29"/>
      <c r="S47" s="35"/>
      <c r="T47" s="37"/>
      <c r="U47" s="46"/>
      <c r="V47" s="42"/>
      <c r="W47" s="29"/>
      <c r="X47" s="29"/>
    </row>
    <row r="48" spans="1:24" x14ac:dyDescent="0.25">
      <c r="A48" s="66"/>
      <c r="B48" s="73" t="s">
        <v>140</v>
      </c>
      <c r="C48" s="74">
        <f>SUM(C18:C47)/60</f>
        <v>100.17931966007058</v>
      </c>
      <c r="D48" s="17" t="s">
        <v>0</v>
      </c>
      <c r="E48" s="16"/>
      <c r="F48" s="16"/>
      <c r="G48" s="16"/>
      <c r="H48" s="16"/>
      <c r="I48" s="16"/>
      <c r="J48" s="16"/>
      <c r="K48" s="29"/>
      <c r="L48" s="29"/>
      <c r="M48" s="29"/>
      <c r="N48" s="29"/>
      <c r="O48" s="29"/>
      <c r="P48" s="29"/>
      <c r="Q48" s="29"/>
      <c r="R48" s="29"/>
      <c r="S48" s="35"/>
      <c r="T48" s="37"/>
      <c r="U48" s="46"/>
      <c r="V48" s="42"/>
      <c r="W48" s="29"/>
      <c r="X48" s="29"/>
    </row>
    <row r="49" spans="1:24" x14ac:dyDescent="0.25">
      <c r="A49" s="18"/>
      <c r="B49" s="96"/>
      <c r="C49" s="110"/>
      <c r="D49" s="79"/>
      <c r="E49" s="43"/>
      <c r="F49" s="43"/>
      <c r="G49" s="43"/>
      <c r="H49" s="43"/>
      <c r="I49" s="78"/>
      <c r="J49" s="78"/>
      <c r="K49" s="29"/>
      <c r="L49" s="29"/>
      <c r="M49" s="29"/>
      <c r="N49" s="29"/>
      <c r="O49" s="29"/>
      <c r="P49" s="29"/>
      <c r="Q49" s="29"/>
      <c r="R49" s="29"/>
      <c r="S49" s="35"/>
      <c r="T49" s="37"/>
      <c r="U49" s="46"/>
      <c r="V49" s="42"/>
      <c r="W49" s="29"/>
      <c r="X49" s="29"/>
    </row>
    <row r="50" spans="1:24" ht="15.75" x14ac:dyDescent="0.25">
      <c r="A50" s="5"/>
      <c r="B50" s="5"/>
      <c r="C50" s="5"/>
      <c r="D50" s="41"/>
      <c r="E50" s="5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38"/>
      <c r="U50" s="49"/>
      <c r="V50" s="57"/>
      <c r="W50" s="54"/>
      <c r="X50" s="29"/>
    </row>
    <row r="51" spans="1:24" ht="15.75" x14ac:dyDescent="0.25">
      <c r="A51" s="5"/>
      <c r="B51" s="5"/>
      <c r="C51" s="5"/>
      <c r="D51" s="41"/>
      <c r="E51" s="5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38"/>
      <c r="U51" s="49"/>
      <c r="V51" s="57"/>
      <c r="W51" s="54"/>
      <c r="X51" s="29"/>
    </row>
    <row r="52" spans="1:24" ht="18.75" x14ac:dyDescent="0.3">
      <c r="A52" s="59" t="s">
        <v>1</v>
      </c>
      <c r="B52" s="58"/>
      <c r="C52" s="58"/>
      <c r="D52" s="58"/>
      <c r="E52" s="58"/>
      <c r="F52" s="58"/>
      <c r="G52" s="58"/>
      <c r="H52" s="58"/>
      <c r="I52" s="58"/>
      <c r="J52" s="58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</row>
    <row r="53" spans="1:24" x14ac:dyDescent="0.25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  <c r="P53" s="29"/>
      <c r="Q53" s="29"/>
      <c r="R53" s="6"/>
      <c r="S53" s="6"/>
      <c r="T53" s="6"/>
      <c r="U53" s="6"/>
      <c r="V53" s="6"/>
      <c r="W53" s="6"/>
      <c r="X53" s="6"/>
    </row>
    <row r="54" spans="1:24" x14ac:dyDescent="0.25">
      <c r="A54" s="48" t="s">
        <v>282</v>
      </c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  <c r="P54" s="29"/>
      <c r="Q54" s="29"/>
      <c r="R54" s="6"/>
      <c r="S54" s="6"/>
      <c r="T54" s="6"/>
      <c r="U54" s="6"/>
      <c r="V54" s="6"/>
      <c r="W54" s="6"/>
      <c r="X54" s="6"/>
    </row>
    <row r="55" spans="1:24" x14ac:dyDescent="0.25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  <c r="P55" s="29"/>
      <c r="Q55" s="29"/>
      <c r="R55" s="6"/>
      <c r="S55" s="6"/>
      <c r="T55" s="6"/>
      <c r="U55" s="6"/>
      <c r="V55" s="6"/>
      <c r="W55" s="6"/>
      <c r="X55" s="6"/>
    </row>
    <row r="56" spans="1:24" x14ac:dyDescent="0.25">
      <c r="A56" s="79" t="s">
        <v>166</v>
      </c>
      <c r="B56" s="79"/>
      <c r="C56" s="79"/>
      <c r="D56" s="79"/>
      <c r="E56" s="96"/>
      <c r="F56" s="84"/>
      <c r="G56" s="84"/>
      <c r="H56" s="84"/>
      <c r="I56" s="84"/>
      <c r="J56" s="84"/>
      <c r="K56" s="33"/>
      <c r="L56" s="33"/>
      <c r="M56" s="33"/>
      <c r="N56" s="33"/>
      <c r="O56" s="33"/>
      <c r="P56" s="29"/>
      <c r="Q56" s="29"/>
      <c r="R56" s="6"/>
      <c r="S56" s="6"/>
      <c r="T56" s="6"/>
      <c r="U56" s="6"/>
      <c r="V56" s="6"/>
      <c r="W56" s="6"/>
      <c r="X56" s="6"/>
    </row>
    <row r="57" spans="1:24" ht="30.75" customHeight="1" x14ac:dyDescent="0.25">
      <c r="A57" s="189" t="s">
        <v>167</v>
      </c>
      <c r="B57" s="189"/>
      <c r="C57" s="189"/>
      <c r="D57" s="189"/>
      <c r="E57" s="189"/>
      <c r="F57" s="189"/>
      <c r="G57" s="189"/>
      <c r="H57" s="84"/>
      <c r="I57" s="84"/>
      <c r="J57" s="84"/>
      <c r="K57" s="33"/>
      <c r="L57" s="33"/>
      <c r="M57" s="33"/>
      <c r="N57" s="33"/>
      <c r="O57" s="33"/>
      <c r="P57" s="29"/>
      <c r="Q57" s="29"/>
      <c r="R57" s="6"/>
      <c r="S57" s="6"/>
      <c r="T57" s="6"/>
      <c r="U57" s="6"/>
      <c r="V57" s="6"/>
      <c r="W57" s="6"/>
      <c r="X57" s="6"/>
    </row>
    <row r="58" spans="1:24" x14ac:dyDescent="0.25">
      <c r="A58" s="79"/>
      <c r="B58" s="79"/>
      <c r="C58" s="18" t="s">
        <v>151</v>
      </c>
      <c r="D58" s="77" t="s">
        <v>152</v>
      </c>
      <c r="E58" s="190" t="s">
        <v>150</v>
      </c>
      <c r="F58" s="190"/>
      <c r="G58" s="190"/>
      <c r="H58" s="79"/>
      <c r="I58" s="79"/>
      <c r="J58" s="79"/>
      <c r="K58" s="33"/>
      <c r="L58" s="33"/>
      <c r="M58" s="33"/>
      <c r="N58" s="33"/>
      <c r="O58" s="33"/>
      <c r="P58" s="29"/>
      <c r="Q58" s="29"/>
      <c r="R58" s="6"/>
      <c r="S58" s="6"/>
      <c r="T58" s="6"/>
      <c r="U58" s="6"/>
      <c r="V58" s="6"/>
      <c r="W58" s="6"/>
      <c r="X58" s="6"/>
    </row>
    <row r="59" spans="1:24" x14ac:dyDescent="0.25">
      <c r="A59" s="16"/>
      <c r="B59" s="16"/>
      <c r="C59" s="66" t="s">
        <v>161</v>
      </c>
      <c r="D59" s="20">
        <f>E59*4</f>
        <v>4</v>
      </c>
      <c r="E59" s="104">
        <v>1</v>
      </c>
      <c r="F59" s="105" t="s">
        <v>14</v>
      </c>
      <c r="G59" s="106"/>
      <c r="H59" s="106"/>
      <c r="I59" s="106"/>
      <c r="J59" s="106"/>
      <c r="K59" s="94"/>
      <c r="L59" s="94"/>
      <c r="M59" s="33"/>
      <c r="N59" s="33"/>
      <c r="O59" s="33"/>
      <c r="P59" s="29"/>
      <c r="Q59" s="29"/>
      <c r="R59" s="6"/>
      <c r="S59" s="6"/>
      <c r="T59" s="6"/>
      <c r="U59" s="6"/>
      <c r="V59" s="6"/>
      <c r="W59" s="6"/>
      <c r="X59" s="6"/>
    </row>
    <row r="60" spans="1:24" x14ac:dyDescent="0.25">
      <c r="A60" s="10"/>
      <c r="B60" s="10"/>
      <c r="C60" s="69" t="s">
        <v>162</v>
      </c>
      <c r="D60" s="19">
        <f>E60*4</f>
        <v>12</v>
      </c>
      <c r="E60" s="97">
        <v>3</v>
      </c>
      <c r="F60" s="98" t="s">
        <v>14</v>
      </c>
      <c r="G60" s="99"/>
      <c r="H60" s="99"/>
      <c r="I60" s="99"/>
      <c r="J60" s="99"/>
      <c r="K60" s="94"/>
      <c r="L60" s="94"/>
      <c r="M60" s="33"/>
      <c r="N60" s="33"/>
      <c r="O60" s="33"/>
      <c r="P60" s="29"/>
      <c r="Q60" s="29"/>
      <c r="R60" s="6"/>
      <c r="S60" s="6"/>
      <c r="T60" s="6"/>
      <c r="U60" s="6"/>
      <c r="V60" s="6"/>
      <c r="W60" s="6"/>
      <c r="X60" s="6"/>
    </row>
    <row r="61" spans="1:24" x14ac:dyDescent="0.25">
      <c r="A61" s="10"/>
      <c r="B61" s="10"/>
      <c r="C61" s="69" t="s">
        <v>163</v>
      </c>
      <c r="D61" s="19">
        <f>E61*4</f>
        <v>12</v>
      </c>
      <c r="E61" s="97">
        <v>3</v>
      </c>
      <c r="F61" s="98" t="s">
        <v>14</v>
      </c>
      <c r="G61" s="99"/>
      <c r="H61" s="99"/>
      <c r="I61" s="99"/>
      <c r="J61" s="99"/>
      <c r="K61" s="94"/>
      <c r="L61" s="94"/>
      <c r="M61" s="33"/>
      <c r="N61" s="33"/>
      <c r="O61" s="33"/>
      <c r="P61" s="29"/>
      <c r="Q61" s="29"/>
      <c r="R61" s="6"/>
      <c r="S61" s="6"/>
      <c r="T61" s="6"/>
      <c r="U61" s="6"/>
      <c r="V61" s="6"/>
      <c r="W61" s="6"/>
      <c r="X61" s="6"/>
    </row>
    <row r="62" spans="1:24" x14ac:dyDescent="0.25">
      <c r="A62" s="15" t="s">
        <v>164</v>
      </c>
      <c r="B62" s="15"/>
      <c r="C62" s="15"/>
      <c r="D62" s="15">
        <f>SUM(E59:E61)</f>
        <v>7</v>
      </c>
      <c r="E62" s="16"/>
      <c r="F62" s="17"/>
      <c r="G62" s="17"/>
      <c r="H62" s="17"/>
      <c r="I62" s="17"/>
      <c r="J62" s="17"/>
      <c r="K62" s="33"/>
      <c r="L62" s="33"/>
      <c r="M62" s="33"/>
      <c r="N62" s="33"/>
      <c r="O62" s="33"/>
      <c r="P62" s="29"/>
      <c r="Q62" s="29"/>
      <c r="R62" s="6"/>
      <c r="S62" s="6"/>
      <c r="T62" s="6"/>
      <c r="U62" s="6"/>
      <c r="V62" s="6"/>
      <c r="W62" s="6"/>
      <c r="X62" s="6"/>
    </row>
    <row r="63" spans="1:24" x14ac:dyDescent="0.25">
      <c r="A63" s="101" t="s">
        <v>165</v>
      </c>
      <c r="B63" s="101"/>
      <c r="C63" s="101"/>
      <c r="D63" s="101">
        <f>SUM(D59:D61)</f>
        <v>28</v>
      </c>
      <c r="E63" s="10"/>
      <c r="F63" s="84"/>
      <c r="G63" s="84"/>
      <c r="H63" s="84"/>
      <c r="I63" s="84"/>
      <c r="J63" s="84"/>
      <c r="K63" s="33"/>
      <c r="L63" s="33"/>
      <c r="M63" s="33"/>
      <c r="N63" s="33"/>
      <c r="O63" s="33"/>
      <c r="P63" s="29"/>
      <c r="Q63" s="29"/>
      <c r="R63" s="6"/>
      <c r="S63" s="6"/>
      <c r="T63" s="6"/>
      <c r="U63" s="6"/>
      <c r="V63" s="6"/>
      <c r="W63" s="6"/>
      <c r="X63" s="6"/>
    </row>
    <row r="64" spans="1:24" x14ac:dyDescent="0.25">
      <c r="A64" s="79"/>
      <c r="B64" s="79"/>
      <c r="C64" s="79"/>
      <c r="D64" s="79"/>
      <c r="E64" s="79"/>
      <c r="F64" s="79"/>
      <c r="G64" s="79"/>
      <c r="H64" s="79"/>
      <c r="I64" s="79"/>
      <c r="J64" s="79"/>
      <c r="K64" s="33"/>
      <c r="L64" s="33"/>
      <c r="M64" s="33"/>
      <c r="N64" s="33"/>
      <c r="O64" s="33"/>
      <c r="P64" s="29"/>
      <c r="Q64" s="29"/>
      <c r="R64" s="6"/>
      <c r="S64" s="6"/>
      <c r="T64" s="6"/>
      <c r="U64" s="6"/>
      <c r="V64" s="6"/>
      <c r="W64" s="6"/>
      <c r="X64" s="6"/>
    </row>
    <row r="65" spans="1:24" x14ac:dyDescent="0.25">
      <c r="A65" s="6"/>
      <c r="B65" s="6"/>
      <c r="C65" s="6"/>
      <c r="D65" s="6"/>
      <c r="E65" s="6"/>
      <c r="F65" s="6"/>
      <c r="G65" s="6"/>
      <c r="H65" s="6"/>
      <c r="I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</row>
    <row r="66" spans="1:24" ht="18.75" x14ac:dyDescent="0.3">
      <c r="A66" s="59" t="s">
        <v>281</v>
      </c>
      <c r="B66" s="58"/>
      <c r="C66" s="58"/>
      <c r="D66" s="58"/>
      <c r="E66" s="58"/>
      <c r="F66" s="58"/>
      <c r="G66" s="58"/>
      <c r="H66" s="58"/>
      <c r="I66" s="58"/>
      <c r="J66" s="58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</row>
    <row r="67" spans="1:24" x14ac:dyDescent="0.25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29"/>
      <c r="Q67" s="29"/>
      <c r="R67" s="6"/>
      <c r="S67" s="6"/>
      <c r="T67" s="6"/>
      <c r="U67" s="6"/>
      <c r="V67" s="6"/>
      <c r="W67" s="6"/>
      <c r="X67" s="6"/>
    </row>
    <row r="68" spans="1:24" x14ac:dyDescent="0.25">
      <c r="A68" s="48" t="s">
        <v>278</v>
      </c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  <c r="P68" s="29"/>
      <c r="Q68" s="29"/>
      <c r="R68" s="6"/>
      <c r="S68" s="6"/>
      <c r="T68" s="6"/>
      <c r="U68" s="6"/>
      <c r="V68" s="6"/>
      <c r="W68" s="6"/>
      <c r="X68" s="6"/>
    </row>
    <row r="69" spans="1:24" x14ac:dyDescent="0.25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  <c r="P69" s="29"/>
      <c r="Q69" s="29"/>
      <c r="R69" s="6"/>
      <c r="S69" s="6"/>
      <c r="T69" s="6"/>
      <c r="U69" s="6"/>
      <c r="V69" s="6"/>
      <c r="W69" s="6"/>
      <c r="X69" s="6"/>
    </row>
    <row r="70" spans="1:24" x14ac:dyDescent="0.25">
      <c r="A70" s="12" t="s">
        <v>178</v>
      </c>
      <c r="B70" s="10"/>
      <c r="C70" s="10"/>
      <c r="D70" s="10"/>
      <c r="E70" s="10"/>
      <c r="F70" s="10"/>
      <c r="G70" s="10"/>
      <c r="H70" s="10"/>
      <c r="I70" s="10"/>
      <c r="J70" s="10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</row>
    <row r="71" spans="1:24" ht="25.5" customHeight="1" x14ac:dyDescent="0.25">
      <c r="A71" s="189" t="s">
        <v>280</v>
      </c>
      <c r="B71" s="189"/>
      <c r="C71" s="189"/>
      <c r="D71" s="189"/>
      <c r="E71" s="189"/>
      <c r="F71" s="189"/>
      <c r="G71" s="189"/>
      <c r="H71" s="10"/>
      <c r="I71" s="10"/>
      <c r="J71" s="10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</row>
    <row r="72" spans="1:24" x14ac:dyDescent="0.25">
      <c r="A72" s="10"/>
      <c r="B72" s="65" t="s">
        <v>271</v>
      </c>
      <c r="C72" s="9" t="s">
        <v>276</v>
      </c>
      <c r="D72" s="10"/>
      <c r="E72" s="10"/>
      <c r="F72" s="10"/>
      <c r="G72" s="10"/>
      <c r="H72" s="10"/>
      <c r="I72" s="10"/>
      <c r="J72" s="10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</row>
    <row r="73" spans="1:24" x14ac:dyDescent="0.25">
      <c r="A73" s="10"/>
      <c r="B73" s="65" t="s">
        <v>272</v>
      </c>
      <c r="C73" s="9" t="s">
        <v>274</v>
      </c>
      <c r="D73" s="10"/>
      <c r="E73" s="10"/>
      <c r="F73" s="10"/>
      <c r="G73" s="10"/>
      <c r="H73" s="10"/>
      <c r="I73" s="10"/>
      <c r="J73" s="10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</row>
    <row r="74" spans="1:24" x14ac:dyDescent="0.25">
      <c r="A74" s="10"/>
      <c r="B74" s="65" t="s">
        <v>273</v>
      </c>
      <c r="C74" s="9" t="s">
        <v>275</v>
      </c>
      <c r="D74" s="10"/>
      <c r="E74" s="10"/>
      <c r="F74" s="10"/>
      <c r="G74" s="10"/>
      <c r="H74" s="10"/>
      <c r="I74" s="10"/>
      <c r="J74" s="10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</row>
    <row r="75" spans="1:24" x14ac:dyDescent="0.25">
      <c r="A75" s="10"/>
      <c r="B75" s="65"/>
      <c r="C75" s="9"/>
      <c r="D75" s="10"/>
      <c r="E75" s="10"/>
      <c r="F75" s="10"/>
      <c r="G75" s="10"/>
      <c r="H75" s="10"/>
      <c r="I75" s="10"/>
      <c r="J75" s="10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</row>
    <row r="76" spans="1:24" x14ac:dyDescent="0.25">
      <c r="A76" s="6"/>
      <c r="B76" s="47"/>
      <c r="C76" s="6"/>
      <c r="D76" s="6"/>
      <c r="E76" s="6"/>
      <c r="F76" s="6"/>
      <c r="G76" s="6"/>
      <c r="H76" s="6"/>
      <c r="I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</row>
    <row r="77" spans="1:24" x14ac:dyDescent="0.25">
      <c r="A77" s="112" t="s">
        <v>261</v>
      </c>
      <c r="B77" s="10"/>
      <c r="C77" s="113"/>
      <c r="D77" s="9"/>
      <c r="E77" s="9"/>
      <c r="F77" s="10"/>
      <c r="G77" s="10"/>
      <c r="H77" s="10"/>
      <c r="I77" s="10"/>
      <c r="J77" s="10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</row>
    <row r="78" spans="1:24" ht="25.5" customHeight="1" x14ac:dyDescent="0.25">
      <c r="A78" s="189" t="s">
        <v>279</v>
      </c>
      <c r="B78" s="189"/>
      <c r="C78" s="189"/>
      <c r="D78" s="189"/>
      <c r="E78" s="189"/>
      <c r="F78" s="189"/>
      <c r="G78" s="189"/>
      <c r="H78" s="10"/>
      <c r="I78" s="10"/>
      <c r="J78" s="10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</row>
    <row r="79" spans="1:24" x14ac:dyDescent="0.25">
      <c r="A79" s="10"/>
      <c r="B79" s="65" t="s">
        <v>179</v>
      </c>
      <c r="C79" s="113" t="s">
        <v>269</v>
      </c>
      <c r="D79" s="9"/>
      <c r="E79" s="9"/>
      <c r="F79" s="10"/>
      <c r="G79" s="10"/>
      <c r="H79" s="10"/>
      <c r="I79" s="10"/>
      <c r="J79" s="10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</row>
    <row r="80" spans="1:24" x14ac:dyDescent="0.25">
      <c r="A80" s="10"/>
      <c r="B80" s="65" t="s">
        <v>180</v>
      </c>
      <c r="C80" s="113" t="s">
        <v>187</v>
      </c>
      <c r="D80" s="9"/>
      <c r="E80" s="9"/>
      <c r="F80" s="10"/>
      <c r="G80" s="10"/>
      <c r="H80" s="10"/>
      <c r="I80" s="10"/>
      <c r="J80" s="10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</row>
    <row r="81" spans="1:24" x14ac:dyDescent="0.25">
      <c r="A81" s="10"/>
      <c r="B81" s="65" t="s">
        <v>181</v>
      </c>
      <c r="C81" s="113" t="s">
        <v>191</v>
      </c>
      <c r="D81" s="9"/>
      <c r="E81" s="9"/>
      <c r="F81" s="10"/>
      <c r="G81" s="10"/>
      <c r="H81" s="10"/>
      <c r="I81" s="10"/>
      <c r="J81" s="10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</row>
    <row r="82" spans="1:24" x14ac:dyDescent="0.25">
      <c r="A82" s="10"/>
      <c r="B82" s="65" t="s">
        <v>183</v>
      </c>
      <c r="C82" s="113" t="s">
        <v>184</v>
      </c>
      <c r="D82" s="9"/>
      <c r="E82" s="9"/>
      <c r="F82" s="10"/>
      <c r="G82" s="10"/>
      <c r="H82" s="10"/>
      <c r="I82" s="10"/>
      <c r="J82" s="10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</row>
    <row r="83" spans="1:24" x14ac:dyDescent="0.25">
      <c r="A83" s="10"/>
      <c r="B83" s="65" t="s">
        <v>182</v>
      </c>
      <c r="C83" s="113" t="s">
        <v>192</v>
      </c>
      <c r="D83" s="9"/>
      <c r="E83" s="9"/>
      <c r="F83" s="10"/>
      <c r="G83" s="10"/>
      <c r="H83" s="10"/>
      <c r="I83" s="10"/>
      <c r="J83" s="10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</row>
    <row r="84" spans="1:24" x14ac:dyDescent="0.25">
      <c r="A84" s="10"/>
      <c r="B84" s="65"/>
      <c r="C84" s="113"/>
      <c r="D84" s="9"/>
      <c r="E84" s="9"/>
      <c r="F84" s="10"/>
      <c r="G84" s="10"/>
      <c r="H84" s="10"/>
      <c r="I84" s="10"/>
      <c r="J84" s="10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</row>
    <row r="85" spans="1:24" x14ac:dyDescent="0.25">
      <c r="A85" s="6"/>
      <c r="B85" s="6"/>
      <c r="C85" s="6"/>
      <c r="D85" s="6"/>
      <c r="E85" s="6"/>
      <c r="F85" s="6"/>
      <c r="G85" s="6"/>
      <c r="H85" s="6"/>
      <c r="I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</row>
    <row r="86" spans="1:24" x14ac:dyDescent="0.25">
      <c r="A86" s="6"/>
      <c r="B86" s="6"/>
      <c r="C86" s="6"/>
      <c r="D86" s="6"/>
      <c r="E86" s="6"/>
      <c r="F86" s="6"/>
      <c r="G86" s="6"/>
      <c r="H86" s="6"/>
      <c r="I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</row>
    <row r="87" spans="1:24" ht="18.75" x14ac:dyDescent="0.3">
      <c r="A87" s="59" t="s">
        <v>337</v>
      </c>
      <c r="B87" s="58"/>
      <c r="C87" s="58"/>
      <c r="D87" s="58"/>
      <c r="E87" s="58"/>
      <c r="F87" s="58"/>
      <c r="G87" s="58"/>
      <c r="H87" s="58"/>
      <c r="I87" s="58"/>
      <c r="J87" s="58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</row>
    <row r="88" spans="1:24" ht="9" customHeight="1" x14ac:dyDescent="0.25">
      <c r="A88" s="6"/>
      <c r="B88" s="6"/>
      <c r="C88" s="6"/>
      <c r="D88" s="6"/>
      <c r="E88" s="6"/>
      <c r="F88" s="6"/>
      <c r="G88" s="6"/>
      <c r="H88" s="6"/>
      <c r="I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</row>
    <row r="89" spans="1:24" x14ac:dyDescent="0.25">
      <c r="A89" s="48" t="s">
        <v>338</v>
      </c>
      <c r="B89" s="6"/>
      <c r="C89" s="6"/>
      <c r="D89" s="6"/>
      <c r="E89" s="6"/>
      <c r="F89" s="6"/>
      <c r="G89" s="6"/>
      <c r="H89" s="6"/>
      <c r="I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</row>
    <row r="90" spans="1:24" ht="6.75" customHeight="1" x14ac:dyDescent="0.25">
      <c r="A90" s="6"/>
      <c r="B90" s="6"/>
      <c r="C90" s="6"/>
      <c r="D90" s="6"/>
      <c r="E90" s="6"/>
      <c r="F90" s="6"/>
      <c r="G90" s="6"/>
      <c r="H90" s="6"/>
      <c r="I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</row>
    <row r="91" spans="1:24" x14ac:dyDescent="0.25">
      <c r="A91" s="12" t="s">
        <v>6</v>
      </c>
      <c r="B91" s="10"/>
      <c r="C91" s="10"/>
      <c r="D91" s="10"/>
      <c r="E91" s="10"/>
      <c r="F91" s="10"/>
      <c r="G91" s="10"/>
      <c r="H91" s="10"/>
      <c r="I91" s="10"/>
      <c r="J91" s="10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</row>
    <row r="92" spans="1:24" x14ac:dyDescent="0.25">
      <c r="A92" s="63"/>
      <c r="B92" s="63"/>
      <c r="C92" s="10"/>
      <c r="D92" s="10"/>
      <c r="E92" s="10"/>
      <c r="F92" s="10"/>
      <c r="G92" s="10"/>
      <c r="H92" s="10"/>
      <c r="I92" s="10"/>
      <c r="J92" s="10"/>
      <c r="M92" s="111"/>
      <c r="N92" s="111"/>
      <c r="O92" s="6"/>
      <c r="P92" s="6"/>
      <c r="Q92" s="6"/>
      <c r="R92" s="6"/>
      <c r="S92" s="6"/>
      <c r="T92" s="6"/>
      <c r="U92" s="6"/>
      <c r="V92" s="6"/>
      <c r="W92" s="6"/>
      <c r="X92" s="6"/>
    </row>
    <row r="93" spans="1:24" x14ac:dyDescent="0.25">
      <c r="A93" s="70" t="s">
        <v>339</v>
      </c>
      <c r="B93" s="10"/>
      <c r="C93" s="70" t="s">
        <v>340</v>
      </c>
      <c r="D93" s="10"/>
      <c r="E93" s="10"/>
      <c r="F93" s="10"/>
      <c r="G93" s="10"/>
      <c r="H93" s="10"/>
      <c r="I93" s="10"/>
      <c r="J93" s="10"/>
      <c r="M93" s="111"/>
      <c r="N93" s="111"/>
      <c r="O93" s="6"/>
      <c r="P93" s="6"/>
      <c r="Q93" s="6"/>
      <c r="R93" s="6"/>
      <c r="S93" s="6"/>
      <c r="T93" s="6"/>
      <c r="U93" s="6"/>
      <c r="V93" s="6"/>
      <c r="W93" s="6"/>
      <c r="X93" s="6"/>
    </row>
    <row r="94" spans="1:24" x14ac:dyDescent="0.25">
      <c r="A94" s="70" t="s">
        <v>342</v>
      </c>
      <c r="B94" s="10"/>
      <c r="C94" s="70" t="s">
        <v>343</v>
      </c>
      <c r="D94" s="10"/>
      <c r="E94" s="10"/>
      <c r="F94" s="10"/>
      <c r="G94" s="10"/>
      <c r="H94" s="10"/>
      <c r="I94" s="10"/>
      <c r="J94" s="10"/>
      <c r="M94" s="111"/>
      <c r="N94" s="111"/>
      <c r="O94" s="6"/>
      <c r="P94" s="6"/>
      <c r="Q94" s="6"/>
      <c r="R94" s="6"/>
      <c r="S94" s="6"/>
      <c r="T94" s="6"/>
      <c r="U94" s="6"/>
      <c r="V94" s="6"/>
      <c r="W94" s="6"/>
      <c r="X94" s="6"/>
    </row>
    <row r="95" spans="1:24" x14ac:dyDescent="0.25">
      <c r="A95" s="70" t="s">
        <v>418</v>
      </c>
      <c r="B95" s="10"/>
      <c r="C95" s="70" t="s">
        <v>419</v>
      </c>
      <c r="D95" s="10"/>
      <c r="E95" s="10"/>
      <c r="F95" s="10"/>
      <c r="G95" s="10"/>
      <c r="H95" s="10"/>
      <c r="I95" s="10"/>
      <c r="J95" s="10"/>
      <c r="M95" s="111"/>
      <c r="N95" s="111"/>
      <c r="O95" s="6"/>
      <c r="P95" s="6"/>
      <c r="Q95" s="6"/>
      <c r="R95" s="6"/>
      <c r="S95" s="6"/>
      <c r="T95" s="6"/>
      <c r="U95" s="6"/>
      <c r="V95" s="6"/>
      <c r="W95" s="6"/>
      <c r="X95" s="6"/>
    </row>
    <row r="96" spans="1:24" x14ac:dyDescent="0.25">
      <c r="A96" s="70" t="s">
        <v>341</v>
      </c>
      <c r="B96" s="10"/>
      <c r="C96" s="70" t="s">
        <v>344</v>
      </c>
      <c r="D96" s="10"/>
      <c r="E96" s="10"/>
      <c r="F96" s="10"/>
      <c r="G96" s="10"/>
      <c r="H96" s="10"/>
      <c r="I96" s="10"/>
      <c r="J96" s="10"/>
      <c r="M96" s="111"/>
      <c r="N96" s="111"/>
      <c r="O96" s="6"/>
      <c r="P96" s="6"/>
      <c r="Q96" s="6"/>
      <c r="R96" s="6"/>
      <c r="S96" s="6"/>
      <c r="T96" s="6"/>
      <c r="U96" s="6"/>
      <c r="V96" s="6"/>
      <c r="W96" s="6"/>
      <c r="X96" s="6"/>
    </row>
    <row r="97" spans="1:24" x14ac:dyDescent="0.25">
      <c r="A97" s="70" t="s">
        <v>360</v>
      </c>
      <c r="B97" s="10"/>
      <c r="C97" s="70" t="s">
        <v>361</v>
      </c>
      <c r="D97" s="10"/>
      <c r="E97" s="10"/>
      <c r="F97" s="10"/>
      <c r="G97" s="10"/>
      <c r="H97" s="10"/>
      <c r="I97" s="10"/>
      <c r="J97" s="10"/>
      <c r="M97" s="111"/>
      <c r="N97" s="111"/>
      <c r="O97" s="6"/>
      <c r="P97" s="6"/>
      <c r="Q97" s="6"/>
      <c r="R97" s="6"/>
      <c r="S97" s="6"/>
      <c r="T97" s="6"/>
      <c r="U97" s="6"/>
      <c r="V97" s="6"/>
      <c r="W97" s="6"/>
      <c r="X97" s="6"/>
    </row>
    <row r="98" spans="1:24" x14ac:dyDescent="0.25">
      <c r="A98" s="70" t="s">
        <v>346</v>
      </c>
      <c r="B98" s="10"/>
      <c r="C98" s="70" t="s">
        <v>347</v>
      </c>
      <c r="D98" s="10"/>
      <c r="E98" s="10"/>
      <c r="F98" s="10"/>
      <c r="G98" s="10"/>
      <c r="H98" s="10"/>
      <c r="I98" s="10"/>
      <c r="J98" s="10"/>
      <c r="M98" s="111"/>
      <c r="N98" s="111"/>
      <c r="O98" s="6"/>
      <c r="P98" s="6"/>
      <c r="Q98" s="6"/>
      <c r="R98" s="6"/>
      <c r="S98" s="6"/>
      <c r="T98" s="6"/>
      <c r="U98" s="6"/>
      <c r="V98" s="6"/>
      <c r="W98" s="6"/>
      <c r="X98" s="6"/>
    </row>
    <row r="99" spans="1:24" x14ac:dyDescent="0.25">
      <c r="A99" s="70" t="s">
        <v>350</v>
      </c>
      <c r="B99" s="10"/>
      <c r="C99" s="70" t="s">
        <v>345</v>
      </c>
      <c r="D99" s="10"/>
      <c r="E99" s="10"/>
      <c r="F99" s="10"/>
      <c r="G99" s="10"/>
      <c r="H99" s="10"/>
      <c r="I99" s="10"/>
      <c r="J99" s="10"/>
      <c r="M99" s="111"/>
      <c r="N99" s="111"/>
      <c r="O99" s="6"/>
      <c r="P99" s="6"/>
      <c r="Q99" s="6"/>
      <c r="R99" s="6"/>
      <c r="S99" s="6"/>
      <c r="T99" s="6"/>
      <c r="U99" s="6"/>
      <c r="V99" s="6"/>
      <c r="W99" s="6"/>
      <c r="X99" s="6"/>
    </row>
    <row r="100" spans="1:24" x14ac:dyDescent="0.25">
      <c r="A100" s="70" t="s">
        <v>349</v>
      </c>
      <c r="B100" s="10"/>
      <c r="C100" s="70" t="s">
        <v>351</v>
      </c>
      <c r="D100" s="10"/>
      <c r="E100" s="10"/>
      <c r="F100" s="10"/>
      <c r="G100" s="10"/>
      <c r="H100" s="10"/>
      <c r="I100" s="10"/>
      <c r="J100" s="10"/>
      <c r="M100" s="111"/>
      <c r="N100" s="111"/>
      <c r="O100" s="6"/>
      <c r="P100" s="6"/>
      <c r="Q100" s="6"/>
      <c r="R100" s="6"/>
      <c r="S100" s="6"/>
      <c r="T100" s="6"/>
      <c r="U100" s="6"/>
      <c r="V100" s="6"/>
      <c r="W100" s="6"/>
      <c r="X100" s="6"/>
    </row>
    <row r="101" spans="1:24" x14ac:dyDescent="0.25">
      <c r="A101" s="70" t="s">
        <v>348</v>
      </c>
      <c r="B101" s="10"/>
      <c r="C101" s="70" t="s">
        <v>352</v>
      </c>
      <c r="D101" s="10"/>
      <c r="E101" s="10"/>
      <c r="F101" s="10"/>
      <c r="G101" s="10"/>
      <c r="H101" s="10"/>
      <c r="I101" s="10"/>
      <c r="J101" s="10"/>
      <c r="M101" s="111"/>
      <c r="N101" s="111"/>
      <c r="O101" s="6"/>
      <c r="P101" s="6"/>
      <c r="Q101" s="6"/>
      <c r="R101" s="6"/>
      <c r="S101" s="6"/>
      <c r="T101" s="6"/>
      <c r="U101" s="6"/>
      <c r="V101" s="6"/>
      <c r="W101" s="6"/>
      <c r="X101" s="6"/>
    </row>
    <row r="102" spans="1:24" x14ac:dyDescent="0.25">
      <c r="A102" s="70" t="s">
        <v>353</v>
      </c>
      <c r="B102" s="10"/>
      <c r="C102" s="70" t="s">
        <v>354</v>
      </c>
      <c r="D102" s="10"/>
      <c r="E102" s="10"/>
      <c r="F102" s="10"/>
      <c r="G102" s="10"/>
      <c r="H102" s="10"/>
      <c r="I102" s="10"/>
      <c r="J102" s="10"/>
      <c r="M102" s="111"/>
      <c r="N102" s="111"/>
      <c r="O102" s="6"/>
      <c r="P102" s="6"/>
      <c r="Q102" s="6"/>
      <c r="R102" s="6"/>
      <c r="S102" s="6"/>
      <c r="T102" s="6"/>
      <c r="U102" s="6"/>
      <c r="V102" s="6"/>
      <c r="W102" s="6"/>
      <c r="X102" s="6"/>
    </row>
    <row r="103" spans="1:24" x14ac:dyDescent="0.25">
      <c r="A103" s="70" t="s">
        <v>362</v>
      </c>
      <c r="B103" s="10"/>
      <c r="C103" s="70" t="s">
        <v>363</v>
      </c>
      <c r="D103" s="10"/>
      <c r="E103" s="10"/>
      <c r="F103" s="10"/>
      <c r="G103" s="10"/>
      <c r="H103" s="10"/>
      <c r="I103" s="10"/>
      <c r="J103" s="10"/>
      <c r="M103" s="111"/>
      <c r="N103" s="111"/>
      <c r="O103" s="6"/>
      <c r="P103" s="6"/>
      <c r="Q103" s="6"/>
      <c r="R103" s="6"/>
      <c r="S103" s="6"/>
      <c r="T103" s="6"/>
      <c r="U103" s="6"/>
      <c r="V103" s="6"/>
      <c r="W103" s="6"/>
      <c r="X103" s="6"/>
    </row>
    <row r="104" spans="1:24" x14ac:dyDescent="0.25">
      <c r="A104" s="70" t="s">
        <v>358</v>
      </c>
      <c r="B104" s="10"/>
      <c r="C104" s="70" t="s">
        <v>364</v>
      </c>
      <c r="D104" s="10"/>
      <c r="E104" s="10"/>
      <c r="F104" s="10"/>
      <c r="G104" s="10"/>
      <c r="H104" s="10"/>
      <c r="I104" s="10"/>
      <c r="J104" s="10"/>
      <c r="M104" s="111"/>
      <c r="N104" s="111"/>
      <c r="O104" s="6"/>
      <c r="P104" s="6"/>
      <c r="Q104" s="6"/>
      <c r="R104" s="6"/>
      <c r="S104" s="6"/>
      <c r="T104" s="6"/>
      <c r="U104" s="6"/>
      <c r="V104" s="6"/>
      <c r="W104" s="6"/>
      <c r="X104" s="6"/>
    </row>
    <row r="105" spans="1:24" x14ac:dyDescent="0.25">
      <c r="A105" s="70" t="s">
        <v>365</v>
      </c>
      <c r="B105" s="10"/>
      <c r="C105" s="70" t="s">
        <v>366</v>
      </c>
      <c r="D105" s="10"/>
      <c r="E105" s="10"/>
      <c r="F105" s="10"/>
      <c r="G105" s="10"/>
      <c r="H105" s="10"/>
      <c r="I105" s="10"/>
      <c r="J105" s="10"/>
      <c r="M105" s="111"/>
      <c r="N105" s="111"/>
      <c r="O105" s="6"/>
      <c r="P105" s="6"/>
      <c r="Q105" s="6"/>
      <c r="R105" s="6"/>
      <c r="S105" s="6"/>
      <c r="T105" s="6"/>
      <c r="U105" s="6"/>
      <c r="V105" s="6"/>
      <c r="W105" s="6"/>
      <c r="X105" s="6"/>
    </row>
    <row r="106" spans="1:24" x14ac:dyDescent="0.25">
      <c r="A106" s="70" t="s">
        <v>367</v>
      </c>
      <c r="B106" s="10"/>
      <c r="C106" s="70" t="s">
        <v>368</v>
      </c>
      <c r="D106" s="10"/>
      <c r="E106" s="10"/>
      <c r="F106" s="10"/>
      <c r="G106" s="10"/>
      <c r="H106" s="10"/>
      <c r="I106" s="10"/>
      <c r="J106" s="10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</row>
    <row r="107" spans="1:24" x14ac:dyDescent="0.25">
      <c r="A107" s="70" t="s">
        <v>370</v>
      </c>
      <c r="B107" s="10"/>
      <c r="C107" s="70" t="s">
        <v>371</v>
      </c>
      <c r="D107" s="10"/>
      <c r="E107" s="10"/>
      <c r="F107" s="10"/>
      <c r="G107" s="10"/>
      <c r="H107" s="10"/>
      <c r="I107" s="10"/>
      <c r="J107" s="10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</row>
    <row r="108" spans="1:24" x14ac:dyDescent="0.25">
      <c r="A108" s="70" t="s">
        <v>372</v>
      </c>
      <c r="B108" s="10"/>
      <c r="C108" s="70" t="s">
        <v>373</v>
      </c>
      <c r="D108" s="10"/>
      <c r="E108" s="10"/>
      <c r="F108" s="10"/>
      <c r="G108" s="10"/>
      <c r="H108" s="10"/>
      <c r="I108" s="10"/>
      <c r="J108" s="10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</row>
    <row r="109" spans="1:24" x14ac:dyDescent="0.25">
      <c r="A109" s="70" t="s">
        <v>374</v>
      </c>
      <c r="B109" s="10"/>
      <c r="C109" s="70" t="s">
        <v>375</v>
      </c>
      <c r="D109" s="10"/>
      <c r="E109" s="10"/>
      <c r="F109" s="10"/>
      <c r="G109" s="10"/>
      <c r="H109" s="10"/>
      <c r="I109" s="10"/>
      <c r="J109" s="10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</row>
    <row r="110" spans="1:24" x14ac:dyDescent="0.25">
      <c r="A110" s="70" t="s">
        <v>376</v>
      </c>
      <c r="B110" s="10"/>
      <c r="C110" s="70" t="s">
        <v>377</v>
      </c>
      <c r="D110" s="10"/>
      <c r="E110" s="10"/>
      <c r="F110" s="10"/>
      <c r="G110" s="10"/>
      <c r="H110" s="10"/>
      <c r="I110" s="10"/>
      <c r="J110" s="10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</row>
    <row r="111" spans="1:24" x14ac:dyDescent="0.25">
      <c r="A111" s="70" t="s">
        <v>388</v>
      </c>
      <c r="B111" s="10"/>
      <c r="C111" s="70" t="s">
        <v>389</v>
      </c>
      <c r="D111" s="10"/>
      <c r="E111" s="10"/>
      <c r="F111" s="10"/>
      <c r="G111" s="10"/>
      <c r="H111" s="10"/>
      <c r="I111" s="10"/>
      <c r="J111" s="10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</row>
    <row r="112" spans="1:24" x14ac:dyDescent="0.25">
      <c r="A112" s="70" t="s">
        <v>468</v>
      </c>
      <c r="B112" s="10"/>
      <c r="C112" s="70" t="s">
        <v>466</v>
      </c>
      <c r="D112" s="10"/>
      <c r="E112" s="10"/>
      <c r="F112" s="10"/>
      <c r="G112" s="10"/>
      <c r="H112" s="10"/>
      <c r="I112" s="10"/>
      <c r="J112" s="10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</row>
    <row r="113" spans="1:24" x14ac:dyDescent="0.25">
      <c r="A113" s="70" t="s">
        <v>469</v>
      </c>
      <c r="B113" s="10"/>
      <c r="C113" s="70" t="s">
        <v>467</v>
      </c>
      <c r="D113" s="10"/>
      <c r="E113" s="10"/>
      <c r="F113" s="10"/>
      <c r="G113" s="10"/>
      <c r="H113" s="10"/>
      <c r="I113" s="10"/>
      <c r="J113" s="10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</row>
    <row r="114" spans="1:24" x14ac:dyDescent="0.25">
      <c r="A114" s="70" t="s">
        <v>470</v>
      </c>
      <c r="B114" s="10"/>
      <c r="C114" s="70" t="s">
        <v>471</v>
      </c>
      <c r="D114" s="10"/>
      <c r="E114" s="10"/>
      <c r="F114" s="10"/>
      <c r="G114" s="10"/>
      <c r="H114" s="10"/>
      <c r="I114" s="10"/>
      <c r="J114" s="10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</row>
    <row r="115" spans="1:24" x14ac:dyDescent="0.25">
      <c r="A115" s="70" t="s">
        <v>472</v>
      </c>
      <c r="B115" s="10"/>
      <c r="C115" s="70" t="s">
        <v>473</v>
      </c>
      <c r="D115" s="10"/>
      <c r="E115" s="10"/>
      <c r="F115" s="10"/>
      <c r="G115" s="10"/>
      <c r="H115" s="10"/>
      <c r="I115" s="10"/>
      <c r="J115" s="10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</row>
    <row r="116" spans="1:24" x14ac:dyDescent="0.25">
      <c r="A116" s="70" t="s">
        <v>476</v>
      </c>
      <c r="B116" s="10"/>
      <c r="C116" s="70" t="s">
        <v>477</v>
      </c>
      <c r="D116" s="10"/>
      <c r="E116" s="10"/>
      <c r="F116" s="10"/>
      <c r="G116" s="10"/>
      <c r="H116" s="10"/>
      <c r="I116" s="10"/>
      <c r="J116" s="10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</row>
    <row r="117" spans="1:24" x14ac:dyDescent="0.25">
      <c r="A117" s="9" t="s">
        <v>479</v>
      </c>
      <c r="B117" s="70"/>
      <c r="C117" s="9" t="s">
        <v>478</v>
      </c>
      <c r="D117" s="70"/>
      <c r="E117" s="10"/>
      <c r="F117" s="10"/>
      <c r="G117" s="10"/>
      <c r="H117" s="10"/>
      <c r="I117" s="10"/>
      <c r="J117" s="10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</row>
    <row r="118" spans="1:24" x14ac:dyDescent="0.25">
      <c r="A118" s="9" t="s">
        <v>448</v>
      </c>
      <c r="B118" s="70"/>
      <c r="C118" s="9" t="s">
        <v>593</v>
      </c>
      <c r="D118" s="10"/>
      <c r="E118" s="10"/>
      <c r="F118" s="10"/>
      <c r="G118" s="10"/>
      <c r="H118" s="10"/>
      <c r="I118" s="10"/>
      <c r="J118" s="10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</row>
    <row r="119" spans="1:24" x14ac:dyDescent="0.25">
      <c r="A119" s="9" t="s">
        <v>619</v>
      </c>
      <c r="B119" s="70"/>
      <c r="C119" s="9" t="s">
        <v>620</v>
      </c>
      <c r="D119" s="10"/>
      <c r="E119" s="10"/>
      <c r="F119" s="10"/>
      <c r="G119" s="10"/>
      <c r="H119" s="10"/>
      <c r="I119" s="10"/>
      <c r="J119" s="10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</row>
    <row r="120" spans="1:24" x14ac:dyDescent="0.25">
      <c r="A120" s="9" t="s">
        <v>643</v>
      </c>
      <c r="B120" s="70"/>
      <c r="C120" s="9" t="s">
        <v>642</v>
      </c>
      <c r="D120" s="10"/>
      <c r="E120" s="10"/>
      <c r="F120" s="10"/>
      <c r="G120" s="10"/>
      <c r="H120" s="10"/>
      <c r="I120" s="10"/>
      <c r="J120" s="10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</row>
    <row r="121" spans="1:24" x14ac:dyDescent="0.25">
      <c r="A121" s="9"/>
      <c r="B121" s="70"/>
      <c r="C121" s="9"/>
      <c r="D121" s="10"/>
      <c r="E121" s="10"/>
      <c r="F121" s="10"/>
      <c r="G121" s="10"/>
      <c r="H121" s="10"/>
      <c r="I121" s="10"/>
      <c r="J121" s="10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</row>
    <row r="122" spans="1:24" x14ac:dyDescent="0.25">
      <c r="A122" s="10"/>
      <c r="B122" s="10"/>
      <c r="C122" s="10"/>
      <c r="D122" s="10"/>
      <c r="E122" s="10"/>
      <c r="F122" s="10"/>
      <c r="G122" s="10"/>
      <c r="H122" s="10"/>
      <c r="I122" s="10"/>
      <c r="J122" s="10"/>
    </row>
    <row r="123" spans="1:24" x14ac:dyDescent="0.25">
      <c r="A123" s="10"/>
      <c r="B123" s="10"/>
      <c r="C123" s="10"/>
      <c r="D123" s="10"/>
      <c r="E123" s="10"/>
      <c r="F123" s="10"/>
      <c r="G123" s="10"/>
      <c r="H123" s="10"/>
      <c r="I123" s="10"/>
      <c r="J123" s="10"/>
    </row>
    <row r="124" spans="1:24" x14ac:dyDescent="0.25">
      <c r="A124" s="10"/>
      <c r="B124" s="10"/>
      <c r="C124" s="10"/>
      <c r="D124" s="10"/>
      <c r="E124" s="10"/>
      <c r="F124" s="10"/>
      <c r="G124" s="10"/>
      <c r="H124" s="10"/>
      <c r="I124" s="10"/>
      <c r="J124" s="10"/>
    </row>
    <row r="125" spans="1:24" x14ac:dyDescent="0.25">
      <c r="A125" s="10"/>
      <c r="B125" s="10"/>
      <c r="C125" s="10"/>
      <c r="D125" s="10"/>
      <c r="E125" s="10"/>
      <c r="F125" s="10"/>
      <c r="G125" s="10"/>
      <c r="H125" s="10"/>
      <c r="I125" s="10"/>
      <c r="J125" s="10"/>
    </row>
    <row r="126" spans="1:24" x14ac:dyDescent="0.25">
      <c r="A126" s="10"/>
      <c r="B126" s="10"/>
      <c r="C126" s="10"/>
      <c r="D126" s="10"/>
      <c r="E126" s="10"/>
      <c r="F126" s="10"/>
      <c r="G126" s="10"/>
      <c r="H126" s="10"/>
      <c r="I126" s="10"/>
      <c r="J126" s="10"/>
    </row>
    <row r="127" spans="1:24" x14ac:dyDescent="0.25">
      <c r="A127" s="10"/>
      <c r="B127" s="10"/>
      <c r="C127" s="10"/>
      <c r="D127" s="10"/>
      <c r="E127" s="10"/>
      <c r="F127" s="10"/>
      <c r="G127" s="10"/>
      <c r="H127" s="10"/>
      <c r="I127" s="10"/>
      <c r="J127" s="10"/>
    </row>
  </sheetData>
  <mergeCells count="6">
    <mergeCell ref="A57:G57"/>
    <mergeCell ref="E58:G58"/>
    <mergeCell ref="A78:G78"/>
    <mergeCell ref="A71:G71"/>
    <mergeCell ref="A16:G16"/>
    <mergeCell ref="C17:E17"/>
  </mergeCells>
  <pageMargins left="0.70866141732283472" right="0.70866141732283472" top="0.74803149606299213" bottom="0.74803149606299213" header="0.31496062992125984" footer="0.31496062992125984"/>
  <pageSetup paperSize="8" scale="140" orientation="portrait" r:id="rId1"/>
  <rowBreaks count="1" manualBreakCount="1">
    <brk id="8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80"/>
  <sheetViews>
    <sheetView topLeftCell="A139" workbookViewId="0">
      <selection activeCell="M173" sqref="M173"/>
    </sheetView>
  </sheetViews>
  <sheetFormatPr defaultRowHeight="15" x14ac:dyDescent="0.25"/>
  <cols>
    <col min="1" max="3" width="10.7109375" customWidth="1"/>
    <col min="4" max="7" width="13" customWidth="1"/>
    <col min="8" max="8" width="11.42578125" customWidth="1"/>
    <col min="10" max="11" width="9.140625" style="6"/>
    <col min="23" max="23" width="31.5703125" customWidth="1"/>
  </cols>
  <sheetData>
    <row r="1" spans="1:23" ht="36" x14ac:dyDescent="0.55000000000000004">
      <c r="A1" s="26" t="s">
        <v>447</v>
      </c>
      <c r="B1" s="6"/>
      <c r="C1" s="6"/>
      <c r="D1" s="6"/>
      <c r="E1" s="6"/>
      <c r="F1" s="6"/>
      <c r="G1" s="6"/>
      <c r="H1" s="6"/>
      <c r="I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</row>
    <row r="2" spans="1:23" ht="6" customHeight="1" x14ac:dyDescent="0.25">
      <c r="A2" s="6"/>
      <c r="B2" s="6"/>
      <c r="C2" s="6"/>
      <c r="D2" s="6"/>
      <c r="E2" s="6"/>
      <c r="F2" s="6"/>
      <c r="G2" s="6"/>
      <c r="H2" s="6"/>
      <c r="I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</row>
    <row r="3" spans="1:23" ht="18.75" x14ac:dyDescent="0.3">
      <c r="A3" s="59" t="s">
        <v>44</v>
      </c>
      <c r="B3" s="58"/>
      <c r="C3" s="58"/>
      <c r="D3" s="58"/>
      <c r="E3" s="58"/>
      <c r="F3" s="58"/>
      <c r="G3" s="58"/>
      <c r="H3" s="58"/>
      <c r="I3" s="58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</row>
    <row r="4" spans="1:23" x14ac:dyDescent="0.25">
      <c r="A4" s="6"/>
      <c r="B4" s="6"/>
      <c r="C4" s="6"/>
      <c r="D4" s="6"/>
      <c r="E4" s="6"/>
      <c r="F4" s="6"/>
      <c r="G4" s="6"/>
      <c r="H4" s="6"/>
      <c r="I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</row>
    <row r="5" spans="1:23" x14ac:dyDescent="0.25">
      <c r="A5" s="12" t="s">
        <v>46</v>
      </c>
      <c r="B5" s="9"/>
      <c r="C5" s="9"/>
      <c r="D5" s="9"/>
      <c r="E5" s="10"/>
      <c r="F5" s="10"/>
      <c r="G5" s="10"/>
      <c r="H5" s="10"/>
      <c r="I5" s="10"/>
      <c r="L5" s="6"/>
      <c r="M5" s="6"/>
      <c r="N5" s="6"/>
      <c r="O5" s="6"/>
      <c r="P5" s="6"/>
      <c r="Q5" s="29"/>
      <c r="R5" s="29"/>
      <c r="S5" s="37"/>
      <c r="T5" s="52"/>
      <c r="U5" s="53"/>
      <c r="V5" s="29"/>
      <c r="W5" s="29"/>
    </row>
    <row r="6" spans="1:23" x14ac:dyDescent="0.25">
      <c r="A6" s="63" t="s">
        <v>135</v>
      </c>
      <c r="B6" s="9"/>
      <c r="C6" s="9"/>
      <c r="D6" s="9"/>
      <c r="E6" s="10"/>
      <c r="F6" s="10"/>
      <c r="G6" s="10"/>
      <c r="H6" s="10"/>
      <c r="I6" s="10"/>
      <c r="L6" s="6"/>
      <c r="M6" s="6"/>
      <c r="N6" s="6"/>
      <c r="O6" s="6"/>
      <c r="P6" s="6"/>
      <c r="Q6" s="29"/>
      <c r="R6" s="29"/>
      <c r="S6" s="37"/>
      <c r="T6" s="52"/>
      <c r="U6" s="53"/>
      <c r="V6" s="29"/>
      <c r="W6" s="29"/>
    </row>
    <row r="7" spans="1:23" x14ac:dyDescent="0.25">
      <c r="A7" s="115" t="s">
        <v>72</v>
      </c>
      <c r="B7" s="62" t="s">
        <v>129</v>
      </c>
      <c r="C7" s="44"/>
      <c r="D7" s="62" t="s">
        <v>130</v>
      </c>
      <c r="E7" s="44"/>
      <c r="F7" s="44"/>
      <c r="G7" s="44"/>
      <c r="H7" s="44"/>
      <c r="I7" s="44"/>
      <c r="L7" s="6"/>
      <c r="M7" s="6"/>
      <c r="N7" s="6"/>
      <c r="O7" s="6"/>
      <c r="P7" s="6"/>
      <c r="Q7" s="29"/>
      <c r="R7" s="29"/>
      <c r="S7" s="37"/>
      <c r="T7" s="52"/>
      <c r="U7" s="53"/>
      <c r="V7" s="29"/>
      <c r="W7" s="29"/>
    </row>
    <row r="8" spans="1:23" x14ac:dyDescent="0.25">
      <c r="A8" s="14">
        <v>1</v>
      </c>
      <c r="B8" s="9" t="s">
        <v>45</v>
      </c>
      <c r="C8" s="9"/>
      <c r="D8" s="185" t="s">
        <v>156</v>
      </c>
      <c r="E8" s="185"/>
      <c r="F8" s="185"/>
      <c r="G8" s="185"/>
      <c r="H8" s="63"/>
      <c r="I8" s="63"/>
      <c r="L8" s="6"/>
      <c r="M8" s="6"/>
      <c r="N8" s="6"/>
      <c r="O8" s="6"/>
      <c r="P8" s="6"/>
      <c r="Q8" s="29"/>
      <c r="R8" s="35"/>
      <c r="S8" s="37"/>
      <c r="T8" s="28"/>
      <c r="U8" s="42"/>
      <c r="V8" s="29"/>
      <c r="W8" s="29"/>
    </row>
    <row r="9" spans="1:23" x14ac:dyDescent="0.25">
      <c r="A9" s="14">
        <v>2</v>
      </c>
      <c r="B9" s="9" t="s">
        <v>657</v>
      </c>
      <c r="C9" s="14"/>
      <c r="D9" s="185" t="s">
        <v>156</v>
      </c>
      <c r="E9" s="185" t="s">
        <v>653</v>
      </c>
      <c r="F9" s="185"/>
      <c r="G9" s="185"/>
      <c r="H9" s="63"/>
      <c r="I9" s="63"/>
      <c r="L9" s="6"/>
      <c r="M9" s="6"/>
      <c r="N9" s="6"/>
      <c r="O9" s="6"/>
      <c r="P9" s="6"/>
      <c r="Q9" s="29"/>
      <c r="R9" s="35"/>
      <c r="S9" s="37"/>
      <c r="T9" s="42"/>
      <c r="U9" s="42"/>
      <c r="V9" s="29"/>
      <c r="W9" s="29"/>
    </row>
    <row r="10" spans="1:23" x14ac:dyDescent="0.25">
      <c r="A10" s="14">
        <v>3</v>
      </c>
      <c r="B10" s="9" t="s">
        <v>47</v>
      </c>
      <c r="C10" s="14"/>
      <c r="D10" s="185" t="s">
        <v>156</v>
      </c>
      <c r="E10" s="185" t="s">
        <v>653</v>
      </c>
      <c r="F10" s="185" t="s">
        <v>652</v>
      </c>
      <c r="G10" s="185"/>
      <c r="H10" s="63"/>
      <c r="I10" s="63"/>
      <c r="L10" s="6"/>
      <c r="M10" s="6"/>
      <c r="N10" s="6"/>
      <c r="O10" s="6"/>
      <c r="P10" s="6"/>
      <c r="Q10" s="29"/>
      <c r="R10" s="35"/>
      <c r="S10" s="37"/>
      <c r="T10" s="42"/>
      <c r="U10" s="42"/>
      <c r="V10" s="29"/>
      <c r="W10" s="29"/>
    </row>
    <row r="11" spans="1:23" x14ac:dyDescent="0.25">
      <c r="A11" s="14">
        <v>4</v>
      </c>
      <c r="B11" s="9" t="s">
        <v>451</v>
      </c>
      <c r="C11" s="9"/>
      <c r="D11" s="185"/>
      <c r="E11" s="185" t="s">
        <v>653</v>
      </c>
      <c r="F11" s="185" t="s">
        <v>652</v>
      </c>
      <c r="G11" s="185" t="s">
        <v>155</v>
      </c>
      <c r="H11" s="63"/>
      <c r="I11" s="63"/>
      <c r="L11" s="6"/>
      <c r="M11" s="6"/>
      <c r="N11" s="6"/>
      <c r="O11" s="6"/>
      <c r="P11" s="6"/>
      <c r="Q11" s="29"/>
      <c r="R11" s="35"/>
      <c r="S11" s="37"/>
      <c r="T11" s="42"/>
      <c r="U11" s="42"/>
      <c r="V11" s="29"/>
      <c r="W11" s="29"/>
    </row>
    <row r="12" spans="1:23" x14ac:dyDescent="0.25">
      <c r="A12" s="14">
        <v>5</v>
      </c>
      <c r="B12" s="19" t="s">
        <v>49</v>
      </c>
      <c r="C12" s="9"/>
      <c r="D12" s="185"/>
      <c r="E12" s="185"/>
      <c r="F12" s="185" t="s">
        <v>652</v>
      </c>
      <c r="G12" s="185" t="s">
        <v>155</v>
      </c>
      <c r="H12" s="63"/>
      <c r="I12" s="63"/>
      <c r="L12" s="6"/>
      <c r="M12" s="6"/>
      <c r="N12" s="6"/>
      <c r="O12" s="6"/>
      <c r="P12" s="6"/>
      <c r="Q12" s="29"/>
      <c r="R12" s="35"/>
      <c r="S12" s="37"/>
      <c r="T12" s="46"/>
      <c r="U12" s="42"/>
      <c r="V12" s="29"/>
      <c r="W12" s="29"/>
    </row>
    <row r="13" spans="1:23" x14ac:dyDescent="0.25">
      <c r="A13" s="14">
        <v>6</v>
      </c>
      <c r="B13" s="19" t="s">
        <v>48</v>
      </c>
      <c r="C13" s="19"/>
      <c r="D13" s="186"/>
      <c r="E13" s="186"/>
      <c r="F13" s="185"/>
      <c r="G13" s="186" t="s">
        <v>155</v>
      </c>
      <c r="H13" s="64"/>
      <c r="I13" s="64"/>
      <c r="L13" s="6"/>
      <c r="M13" s="6"/>
      <c r="N13" s="6"/>
      <c r="O13" s="6"/>
      <c r="P13" s="6"/>
      <c r="Q13" s="29"/>
      <c r="R13" s="35"/>
      <c r="S13" s="37"/>
      <c r="T13" s="42"/>
      <c r="U13" s="42"/>
      <c r="V13" s="29"/>
      <c r="W13" s="29"/>
    </row>
    <row r="14" spans="1:23" x14ac:dyDescent="0.25">
      <c r="B14" s="22"/>
      <c r="C14" s="22"/>
      <c r="D14" s="22"/>
      <c r="E14" s="6"/>
      <c r="F14" s="5"/>
      <c r="G14" s="31"/>
      <c r="H14" s="6"/>
      <c r="I14" s="6"/>
      <c r="L14" s="6"/>
      <c r="M14" s="6"/>
      <c r="N14" s="6"/>
      <c r="O14" s="6"/>
      <c r="P14" s="6"/>
      <c r="Q14" s="29"/>
      <c r="R14" s="35"/>
      <c r="S14" s="37"/>
      <c r="T14" s="42"/>
      <c r="U14" s="42"/>
      <c r="V14" s="29"/>
      <c r="W14" s="29"/>
    </row>
    <row r="15" spans="1:23" x14ac:dyDescent="0.25">
      <c r="A15" s="22"/>
      <c r="B15" s="22"/>
      <c r="C15" s="22"/>
      <c r="D15" s="22"/>
      <c r="E15" s="6"/>
      <c r="F15" s="5"/>
      <c r="G15" s="24"/>
      <c r="H15" s="6"/>
      <c r="I15" s="6"/>
      <c r="L15" s="6"/>
      <c r="M15" s="6"/>
      <c r="N15" s="6"/>
      <c r="O15" s="6"/>
      <c r="P15" s="6"/>
      <c r="Q15" s="29"/>
      <c r="R15" s="35"/>
      <c r="S15" s="37"/>
      <c r="T15" s="42"/>
      <c r="U15" s="42"/>
      <c r="V15" s="29"/>
      <c r="W15" s="29"/>
    </row>
    <row r="16" spans="1:23" x14ac:dyDescent="0.25">
      <c r="A16" s="12" t="s">
        <v>168</v>
      </c>
      <c r="B16" s="9"/>
      <c r="C16" s="9"/>
      <c r="D16" s="43"/>
      <c r="E16" s="43"/>
      <c r="F16" s="43"/>
      <c r="G16" s="43"/>
      <c r="H16" s="43"/>
      <c r="I16" s="43"/>
      <c r="J16" s="29"/>
      <c r="K16" s="29"/>
      <c r="L16" s="29"/>
      <c r="M16" s="29"/>
      <c r="N16" s="29"/>
      <c r="O16" s="29"/>
      <c r="P16" s="29"/>
      <c r="Q16" s="29"/>
      <c r="R16" s="35"/>
      <c r="S16" s="37"/>
      <c r="T16" s="42"/>
      <c r="U16" s="42"/>
      <c r="V16" s="29"/>
      <c r="W16" s="29"/>
    </row>
    <row r="17" spans="1:23" ht="15" customHeight="1" x14ac:dyDescent="0.25">
      <c r="A17" s="174" t="s">
        <v>136</v>
      </c>
      <c r="B17" s="174"/>
      <c r="C17" s="174"/>
      <c r="D17" s="174"/>
      <c r="E17" s="174"/>
      <c r="F17" s="174"/>
      <c r="G17" s="174"/>
      <c r="H17" s="174"/>
      <c r="I17" s="174"/>
      <c r="J17" s="29"/>
      <c r="K17" s="29"/>
      <c r="L17" s="29"/>
      <c r="M17" s="29"/>
      <c r="N17" s="29"/>
      <c r="O17" s="29"/>
      <c r="P17" s="29"/>
      <c r="Q17" s="29"/>
      <c r="R17" s="35"/>
      <c r="S17" s="37"/>
      <c r="T17" s="42"/>
      <c r="U17" s="42"/>
      <c r="V17" s="29"/>
      <c r="W17" s="29"/>
    </row>
    <row r="18" spans="1:23" x14ac:dyDescent="0.25">
      <c r="A18" s="65" t="s">
        <v>59</v>
      </c>
      <c r="B18" s="11"/>
      <c r="C18" s="193" t="s">
        <v>131</v>
      </c>
      <c r="D18" s="193"/>
      <c r="E18" s="193"/>
      <c r="F18" s="18" t="s">
        <v>132</v>
      </c>
      <c r="G18" s="43"/>
      <c r="H18" s="43"/>
      <c r="I18" s="43"/>
      <c r="J18" s="29"/>
      <c r="K18" s="29"/>
      <c r="L18" s="29"/>
      <c r="M18" s="29"/>
      <c r="N18" s="29"/>
      <c r="O18" s="29"/>
      <c r="P18" s="29"/>
      <c r="Q18" s="29"/>
      <c r="R18" s="35"/>
      <c r="S18" s="37"/>
      <c r="T18" s="42"/>
      <c r="U18" s="42"/>
      <c r="V18" s="29"/>
      <c r="W18" s="29"/>
    </row>
    <row r="19" spans="1:23" x14ac:dyDescent="0.25">
      <c r="A19" s="125" t="s">
        <v>59</v>
      </c>
      <c r="B19" s="67">
        <v>1</v>
      </c>
      <c r="C19" s="126">
        <v>15</v>
      </c>
      <c r="D19" s="16" t="s">
        <v>60</v>
      </c>
      <c r="E19" s="16"/>
      <c r="F19" s="20"/>
      <c r="G19" s="16"/>
      <c r="H19" s="16"/>
      <c r="I19" s="16"/>
      <c r="J19" s="29"/>
      <c r="K19" s="29"/>
      <c r="L19" s="29"/>
      <c r="M19" s="29"/>
      <c r="N19" s="29"/>
      <c r="O19" s="29"/>
      <c r="P19" s="29"/>
      <c r="Q19" s="29"/>
      <c r="R19" s="35"/>
      <c r="S19" s="37"/>
      <c r="T19" s="42"/>
      <c r="U19" s="42"/>
      <c r="V19" s="29"/>
      <c r="W19" s="29"/>
    </row>
    <row r="20" spans="1:23" x14ac:dyDescent="0.25">
      <c r="A20" s="127" t="s">
        <v>59</v>
      </c>
      <c r="B20" s="87">
        <v>2</v>
      </c>
      <c r="C20" s="128">
        <f t="shared" ref="C20:C37" si="0">C19*m_weaponClass</f>
        <v>17.7</v>
      </c>
      <c r="D20" s="43" t="s">
        <v>60</v>
      </c>
      <c r="E20" s="10"/>
      <c r="F20" s="72" t="s">
        <v>283</v>
      </c>
      <c r="G20" s="43"/>
      <c r="H20" s="43"/>
      <c r="I20" s="43"/>
      <c r="J20" s="29"/>
      <c r="K20" s="29"/>
      <c r="L20" s="29"/>
      <c r="M20" s="29"/>
      <c r="N20" s="29"/>
      <c r="O20" s="29"/>
      <c r="P20" s="29"/>
      <c r="Q20" s="29"/>
      <c r="R20" s="35"/>
      <c r="S20" s="37"/>
      <c r="T20" s="42"/>
      <c r="U20" s="42"/>
      <c r="V20" s="29"/>
      <c r="W20" s="29"/>
    </row>
    <row r="21" spans="1:23" x14ac:dyDescent="0.25">
      <c r="A21" s="127" t="s">
        <v>59</v>
      </c>
      <c r="B21" s="87">
        <v>3</v>
      </c>
      <c r="C21" s="128">
        <f t="shared" si="0"/>
        <v>20.885999999999999</v>
      </c>
      <c r="D21" s="43" t="s">
        <v>60</v>
      </c>
      <c r="E21" s="10"/>
      <c r="F21" s="72" t="s">
        <v>283</v>
      </c>
      <c r="G21" s="43"/>
      <c r="H21" s="43"/>
      <c r="I21" s="43"/>
      <c r="J21" s="29"/>
      <c r="K21" s="29"/>
      <c r="L21" s="29"/>
      <c r="M21" s="29"/>
      <c r="N21" s="29"/>
      <c r="O21" s="29"/>
      <c r="P21" s="29"/>
      <c r="Q21" s="29"/>
      <c r="R21" s="35"/>
      <c r="S21" s="37"/>
      <c r="T21" s="42"/>
      <c r="U21" s="42"/>
      <c r="V21" s="29"/>
      <c r="W21" s="29"/>
    </row>
    <row r="22" spans="1:23" x14ac:dyDescent="0.25">
      <c r="A22" s="127" t="s">
        <v>59</v>
      </c>
      <c r="B22" s="87">
        <v>4</v>
      </c>
      <c r="C22" s="128">
        <f t="shared" si="0"/>
        <v>24.645479999999999</v>
      </c>
      <c r="D22" s="43" t="s">
        <v>60</v>
      </c>
      <c r="E22" s="10"/>
      <c r="F22" s="72" t="s">
        <v>283</v>
      </c>
      <c r="G22" s="43"/>
      <c r="H22" s="43"/>
      <c r="I22" s="43"/>
      <c r="J22" s="29"/>
      <c r="K22" s="29"/>
      <c r="L22" s="29"/>
      <c r="M22" s="29"/>
      <c r="N22" s="29"/>
      <c r="O22" s="29"/>
      <c r="P22" s="29"/>
      <c r="Q22" s="29"/>
      <c r="R22" s="35"/>
      <c r="S22" s="37"/>
      <c r="T22" s="42"/>
      <c r="U22" s="42"/>
      <c r="V22" s="29"/>
      <c r="W22" s="29"/>
    </row>
    <row r="23" spans="1:23" x14ac:dyDescent="0.25">
      <c r="A23" s="127" t="s">
        <v>59</v>
      </c>
      <c r="B23" s="87">
        <v>5</v>
      </c>
      <c r="C23" s="128">
        <f t="shared" si="0"/>
        <v>29.081666399999996</v>
      </c>
      <c r="D23" s="43" t="s">
        <v>60</v>
      </c>
      <c r="E23" s="10"/>
      <c r="F23" s="72" t="s">
        <v>283</v>
      </c>
      <c r="G23" s="130" t="s">
        <v>250</v>
      </c>
      <c r="H23" s="130"/>
      <c r="I23" s="130"/>
      <c r="J23" s="29"/>
      <c r="K23" s="29"/>
      <c r="L23" s="29"/>
      <c r="M23" s="29"/>
      <c r="N23" s="29"/>
      <c r="O23" s="29"/>
      <c r="P23" s="29"/>
      <c r="Q23" s="29"/>
      <c r="R23" s="35"/>
      <c r="S23" s="37"/>
      <c r="T23" s="42"/>
      <c r="U23" s="42"/>
      <c r="V23" s="29"/>
      <c r="W23" s="29"/>
    </row>
    <row r="24" spans="1:23" x14ac:dyDescent="0.25">
      <c r="A24" s="127" t="s">
        <v>59</v>
      </c>
      <c r="B24" s="87">
        <v>6</v>
      </c>
      <c r="C24" s="128">
        <f t="shared" si="0"/>
        <v>34.316366351999996</v>
      </c>
      <c r="D24" s="43" t="s">
        <v>60</v>
      </c>
      <c r="E24" s="10"/>
      <c r="F24" s="72" t="s">
        <v>283</v>
      </c>
      <c r="G24" s="43"/>
      <c r="H24" s="43"/>
      <c r="I24" s="43"/>
      <c r="J24" s="29"/>
      <c r="K24" s="29"/>
      <c r="L24" s="29"/>
      <c r="M24" s="29"/>
      <c r="N24" s="29"/>
      <c r="O24" s="29"/>
      <c r="P24" s="29"/>
      <c r="Q24" s="29"/>
      <c r="R24" s="35"/>
      <c r="S24" s="37"/>
      <c r="T24" s="42"/>
      <c r="U24" s="42"/>
      <c r="V24" s="29"/>
      <c r="W24" s="29"/>
    </row>
    <row r="25" spans="1:23" x14ac:dyDescent="0.25">
      <c r="A25" s="127" t="s">
        <v>59</v>
      </c>
      <c r="B25" s="87">
        <v>7</v>
      </c>
      <c r="C25" s="128">
        <f t="shared" si="0"/>
        <v>40.493312295359992</v>
      </c>
      <c r="D25" s="43" t="s">
        <v>60</v>
      </c>
      <c r="E25" s="10"/>
      <c r="F25" s="72" t="s">
        <v>283</v>
      </c>
      <c r="G25" s="43"/>
      <c r="H25" s="43"/>
      <c r="I25" s="43"/>
      <c r="J25" s="29"/>
      <c r="K25" s="29"/>
      <c r="L25" s="29"/>
      <c r="M25" s="29"/>
      <c r="N25" s="29"/>
      <c r="O25" s="29"/>
      <c r="P25" s="29"/>
      <c r="Q25" s="29"/>
      <c r="R25" s="35"/>
      <c r="S25" s="37"/>
      <c r="T25" s="42"/>
      <c r="U25" s="42"/>
      <c r="V25" s="29"/>
      <c r="W25" s="29"/>
    </row>
    <row r="26" spans="1:23" x14ac:dyDescent="0.25">
      <c r="A26" s="127" t="s">
        <v>59</v>
      </c>
      <c r="B26" s="87">
        <v>8</v>
      </c>
      <c r="C26" s="128">
        <f t="shared" si="0"/>
        <v>47.782108508524786</v>
      </c>
      <c r="D26" s="43" t="s">
        <v>60</v>
      </c>
      <c r="E26" s="10"/>
      <c r="F26" s="72" t="s">
        <v>283</v>
      </c>
      <c r="G26" s="43"/>
      <c r="H26" s="43"/>
      <c r="I26" s="43"/>
      <c r="J26" s="29"/>
      <c r="K26" s="29"/>
      <c r="L26" s="29"/>
      <c r="M26" s="29"/>
      <c r="N26" s="29"/>
      <c r="O26" s="29"/>
      <c r="P26" s="29"/>
      <c r="Q26" s="29"/>
      <c r="R26" s="35"/>
      <c r="S26" s="37"/>
      <c r="T26" s="42"/>
      <c r="U26" s="42"/>
      <c r="V26" s="29"/>
      <c r="W26" s="29"/>
    </row>
    <row r="27" spans="1:23" x14ac:dyDescent="0.25">
      <c r="A27" s="127" t="s">
        <v>59</v>
      </c>
      <c r="B27" s="87">
        <v>9</v>
      </c>
      <c r="C27" s="128">
        <f t="shared" si="0"/>
        <v>56.382888040059242</v>
      </c>
      <c r="D27" s="43" t="s">
        <v>60</v>
      </c>
      <c r="E27" s="10"/>
      <c r="F27" s="72" t="s">
        <v>283</v>
      </c>
      <c r="G27" s="43"/>
      <c r="H27" s="43"/>
      <c r="I27" s="43"/>
      <c r="J27" s="29"/>
      <c r="K27" s="29"/>
      <c r="L27" s="29"/>
      <c r="M27" s="29"/>
      <c r="N27" s="29"/>
      <c r="O27" s="29"/>
      <c r="P27" s="29"/>
      <c r="Q27" s="29"/>
      <c r="R27" s="35"/>
      <c r="S27" s="37"/>
      <c r="T27" s="42"/>
      <c r="U27" s="42"/>
      <c r="V27" s="29"/>
      <c r="W27" s="29"/>
    </row>
    <row r="28" spans="1:23" x14ac:dyDescent="0.25">
      <c r="A28" s="127" t="s">
        <v>59</v>
      </c>
      <c r="B28" s="87">
        <v>10</v>
      </c>
      <c r="C28" s="128">
        <f t="shared" si="0"/>
        <v>66.531807887269906</v>
      </c>
      <c r="D28" s="43" t="s">
        <v>60</v>
      </c>
      <c r="E28" s="10"/>
      <c r="F28" s="72" t="s">
        <v>283</v>
      </c>
      <c r="G28" s="130" t="s">
        <v>142</v>
      </c>
      <c r="H28" s="130"/>
      <c r="I28" s="130"/>
      <c r="J28" s="29"/>
      <c r="K28" s="29"/>
      <c r="L28" s="29"/>
      <c r="M28" s="29"/>
      <c r="N28" s="29"/>
      <c r="O28" s="29"/>
      <c r="P28" s="29"/>
      <c r="Q28" s="29"/>
      <c r="R28" s="35"/>
      <c r="S28" s="37"/>
      <c r="T28" s="42"/>
      <c r="U28" s="42"/>
      <c r="V28" s="29"/>
      <c r="W28" s="29"/>
    </row>
    <row r="29" spans="1:23" x14ac:dyDescent="0.25">
      <c r="A29" s="127" t="s">
        <v>59</v>
      </c>
      <c r="B29" s="87">
        <v>11</v>
      </c>
      <c r="C29" s="128">
        <f t="shared" si="0"/>
        <v>78.507533306978488</v>
      </c>
      <c r="D29" s="43" t="s">
        <v>60</v>
      </c>
      <c r="E29" s="10"/>
      <c r="F29" s="72" t="s">
        <v>283</v>
      </c>
      <c r="G29" s="75"/>
      <c r="H29" s="75"/>
      <c r="I29" s="75"/>
      <c r="J29" s="29"/>
      <c r="K29" s="29"/>
      <c r="L29" s="29"/>
      <c r="M29" s="29"/>
      <c r="N29" s="29"/>
      <c r="O29" s="29"/>
      <c r="P29" s="29"/>
      <c r="Q29" s="29"/>
      <c r="R29" s="28"/>
      <c r="S29" s="29"/>
      <c r="T29" s="29"/>
      <c r="U29" s="42"/>
      <c r="V29" s="29"/>
      <c r="W29" s="29"/>
    </row>
    <row r="30" spans="1:23" x14ac:dyDescent="0.25">
      <c r="A30" s="127" t="s">
        <v>59</v>
      </c>
      <c r="B30" s="87">
        <v>12</v>
      </c>
      <c r="C30" s="128">
        <f t="shared" si="0"/>
        <v>92.638889302234617</v>
      </c>
      <c r="D30" s="43" t="s">
        <v>60</v>
      </c>
      <c r="E30" s="10"/>
      <c r="F30" s="72" t="s">
        <v>283</v>
      </c>
      <c r="G30" s="75"/>
      <c r="H30" s="75"/>
      <c r="I30" s="75"/>
      <c r="J30" s="29"/>
      <c r="K30" s="29"/>
      <c r="L30" s="29"/>
      <c r="M30" s="29"/>
      <c r="N30" s="29"/>
      <c r="O30" s="29"/>
      <c r="P30" s="29"/>
      <c r="Q30" s="29"/>
      <c r="R30" s="56"/>
      <c r="S30" s="31"/>
      <c r="T30" s="28"/>
      <c r="U30" s="42"/>
      <c r="V30" s="29"/>
      <c r="W30" s="29"/>
    </row>
    <row r="31" spans="1:23" x14ac:dyDescent="0.25">
      <c r="A31" s="127" t="s">
        <v>59</v>
      </c>
      <c r="B31" s="87">
        <v>13</v>
      </c>
      <c r="C31" s="128">
        <f t="shared" si="0"/>
        <v>109.31388937663684</v>
      </c>
      <c r="D31" s="43" t="s">
        <v>60</v>
      </c>
      <c r="E31" s="10"/>
      <c r="F31" s="72" t="s">
        <v>283</v>
      </c>
      <c r="G31" s="75"/>
      <c r="H31" s="75"/>
      <c r="I31" s="75"/>
      <c r="J31" s="29"/>
      <c r="K31" s="29"/>
      <c r="L31" s="29"/>
      <c r="M31" s="29"/>
      <c r="N31" s="29"/>
      <c r="O31" s="29"/>
      <c r="P31" s="29"/>
      <c r="Q31" s="29"/>
      <c r="R31" s="56"/>
      <c r="S31" s="31"/>
      <c r="T31" s="28"/>
      <c r="U31" s="42"/>
      <c r="V31" s="29"/>
      <c r="W31" s="29"/>
    </row>
    <row r="32" spans="1:23" x14ac:dyDescent="0.25">
      <c r="A32" s="127" t="s">
        <v>59</v>
      </c>
      <c r="B32" s="87">
        <v>14</v>
      </c>
      <c r="C32" s="128">
        <f t="shared" si="0"/>
        <v>128.99038946443147</v>
      </c>
      <c r="D32" s="43" t="s">
        <v>60</v>
      </c>
      <c r="E32" s="10"/>
      <c r="F32" s="72" t="s">
        <v>283</v>
      </c>
      <c r="G32" s="120"/>
      <c r="H32" s="120"/>
      <c r="I32" s="120"/>
      <c r="J32" s="29"/>
      <c r="K32" s="29"/>
      <c r="L32" s="29"/>
      <c r="M32" s="29"/>
      <c r="N32" s="29"/>
      <c r="O32" s="29"/>
      <c r="P32" s="29"/>
      <c r="Q32" s="29"/>
      <c r="R32" s="38"/>
      <c r="S32" s="28"/>
      <c r="T32" s="29"/>
      <c r="U32" s="42"/>
      <c r="V32" s="29"/>
      <c r="W32" s="29"/>
    </row>
    <row r="33" spans="1:23" x14ac:dyDescent="0.25">
      <c r="A33" s="127" t="s">
        <v>59</v>
      </c>
      <c r="B33" s="87">
        <v>15</v>
      </c>
      <c r="C33" s="128">
        <f t="shared" si="0"/>
        <v>152.20865956802913</v>
      </c>
      <c r="D33" s="43" t="s">
        <v>60</v>
      </c>
      <c r="E33" s="10"/>
      <c r="F33" s="72" t="s">
        <v>283</v>
      </c>
      <c r="G33" s="130"/>
      <c r="H33" s="130"/>
      <c r="I33" s="130"/>
      <c r="J33" s="29"/>
      <c r="K33" s="29"/>
      <c r="L33" s="29"/>
      <c r="M33" s="29"/>
      <c r="N33" s="29"/>
      <c r="O33" s="29"/>
      <c r="P33" s="29"/>
      <c r="Q33" s="29"/>
      <c r="R33" s="37"/>
      <c r="S33" s="28"/>
      <c r="T33" s="28"/>
      <c r="U33" s="42"/>
      <c r="V33" s="29"/>
      <c r="W33" s="29"/>
    </row>
    <row r="34" spans="1:23" x14ac:dyDescent="0.25">
      <c r="A34" s="127" t="s">
        <v>59</v>
      </c>
      <c r="B34" s="87">
        <v>16</v>
      </c>
      <c r="C34" s="128">
        <f t="shared" si="0"/>
        <v>179.60621829027437</v>
      </c>
      <c r="D34" s="43" t="s">
        <v>60</v>
      </c>
      <c r="E34" s="10"/>
      <c r="F34" s="72" t="s">
        <v>283</v>
      </c>
      <c r="G34" s="75"/>
      <c r="H34" s="75"/>
      <c r="I34" s="75"/>
      <c r="J34" s="29"/>
      <c r="K34" s="29"/>
      <c r="L34" s="29"/>
      <c r="M34" s="29"/>
      <c r="N34" s="29"/>
      <c r="O34" s="29"/>
      <c r="P34" s="29"/>
      <c r="Q34" s="29"/>
      <c r="R34" s="56"/>
      <c r="S34" s="31"/>
      <c r="T34" s="28"/>
      <c r="U34" s="42"/>
      <c r="V34" s="29"/>
      <c r="W34" s="29"/>
    </row>
    <row r="35" spans="1:23" x14ac:dyDescent="0.25">
      <c r="A35" s="127" t="s">
        <v>59</v>
      </c>
      <c r="B35" s="87">
        <v>17</v>
      </c>
      <c r="C35" s="128">
        <f t="shared" si="0"/>
        <v>211.93533758252374</v>
      </c>
      <c r="D35" s="43" t="s">
        <v>60</v>
      </c>
      <c r="E35" s="10"/>
      <c r="F35" s="72" t="s">
        <v>283</v>
      </c>
      <c r="G35" s="75"/>
      <c r="H35" s="75"/>
      <c r="I35" s="75"/>
      <c r="J35" s="29"/>
      <c r="K35" s="29"/>
      <c r="L35" s="29"/>
      <c r="M35" s="29"/>
      <c r="N35" s="29"/>
      <c r="O35" s="29"/>
      <c r="P35" s="29"/>
      <c r="Q35" s="29"/>
      <c r="R35" s="39"/>
      <c r="S35" s="31"/>
      <c r="T35" s="28"/>
      <c r="U35" s="42"/>
      <c r="V35" s="29"/>
      <c r="W35" s="29"/>
    </row>
    <row r="36" spans="1:23" x14ac:dyDescent="0.25">
      <c r="A36" s="127" t="s">
        <v>59</v>
      </c>
      <c r="B36" s="87">
        <v>18</v>
      </c>
      <c r="C36" s="128">
        <f t="shared" si="0"/>
        <v>250.083698347378</v>
      </c>
      <c r="D36" s="43" t="s">
        <v>60</v>
      </c>
      <c r="E36" s="10"/>
      <c r="F36" s="72" t="s">
        <v>283</v>
      </c>
      <c r="G36" s="75"/>
      <c r="H36" s="75"/>
      <c r="I36" s="75"/>
      <c r="J36" s="29"/>
      <c r="K36" s="29"/>
      <c r="L36" s="29"/>
      <c r="M36" s="29"/>
      <c r="N36" s="29"/>
      <c r="O36" s="29"/>
      <c r="P36" s="29"/>
      <c r="Q36" s="29"/>
      <c r="R36" s="39"/>
      <c r="S36" s="31"/>
      <c r="T36" s="22"/>
      <c r="U36" s="42"/>
      <c r="V36" s="29"/>
      <c r="W36" s="29"/>
    </row>
    <row r="37" spans="1:23" x14ac:dyDescent="0.25">
      <c r="A37" s="127" t="s">
        <v>59</v>
      </c>
      <c r="B37" s="87">
        <v>19</v>
      </c>
      <c r="C37" s="128">
        <f t="shared" si="0"/>
        <v>295.09876404990604</v>
      </c>
      <c r="D37" s="43" t="s">
        <v>60</v>
      </c>
      <c r="E37" s="10"/>
      <c r="F37" s="72" t="s">
        <v>283</v>
      </c>
      <c r="G37" s="75"/>
      <c r="H37" s="75"/>
      <c r="I37" s="75"/>
      <c r="J37" s="29"/>
      <c r="K37" s="29"/>
      <c r="L37" s="29"/>
      <c r="M37" s="29"/>
      <c r="N37" s="29"/>
      <c r="O37" s="29"/>
      <c r="P37" s="29"/>
      <c r="Q37" s="29"/>
      <c r="R37" s="39"/>
      <c r="S37" s="31"/>
      <c r="T37" s="22"/>
      <c r="U37" s="42"/>
      <c r="V37" s="29"/>
      <c r="W37" s="29"/>
    </row>
    <row r="38" spans="1:23" x14ac:dyDescent="0.25">
      <c r="A38" s="127" t="s">
        <v>59</v>
      </c>
      <c r="B38" s="87">
        <v>20</v>
      </c>
      <c r="C38" s="9"/>
      <c r="D38" s="71"/>
      <c r="E38" s="9"/>
      <c r="F38" s="72" t="s">
        <v>283</v>
      </c>
      <c r="G38" s="130" t="s">
        <v>142</v>
      </c>
      <c r="H38" s="130"/>
      <c r="I38" s="130"/>
      <c r="J38" s="29"/>
      <c r="K38" s="29"/>
      <c r="L38" s="29"/>
      <c r="M38" s="29"/>
      <c r="N38" s="29"/>
      <c r="O38" s="29"/>
      <c r="P38" s="29"/>
      <c r="Q38" s="29"/>
      <c r="R38" s="35"/>
      <c r="S38" s="37"/>
      <c r="T38" s="46"/>
      <c r="U38" s="42"/>
      <c r="V38" s="29"/>
      <c r="W38" s="29"/>
    </row>
    <row r="39" spans="1:23" x14ac:dyDescent="0.25">
      <c r="A39" s="15"/>
      <c r="B39" s="109" t="s">
        <v>133</v>
      </c>
      <c r="C39" s="108">
        <f>SUM(C19:C38)/60</f>
        <v>30.85338347952678</v>
      </c>
      <c r="D39" s="17" t="s">
        <v>0</v>
      </c>
      <c r="E39" s="16"/>
      <c r="F39" s="16"/>
      <c r="G39" s="16"/>
      <c r="H39" s="16"/>
      <c r="I39" s="16"/>
      <c r="J39" s="29"/>
      <c r="K39" s="29"/>
      <c r="L39" s="29"/>
      <c r="M39" s="29"/>
      <c r="N39" s="29"/>
      <c r="O39" s="29"/>
      <c r="P39" s="29"/>
      <c r="Q39" s="29"/>
      <c r="R39" s="35"/>
      <c r="S39" s="37"/>
      <c r="T39" s="46"/>
      <c r="U39" s="42"/>
      <c r="V39" s="29"/>
      <c r="W39" s="29"/>
    </row>
    <row r="40" spans="1:23" x14ac:dyDescent="0.25">
      <c r="A40" s="18"/>
      <c r="B40" s="96"/>
      <c r="C40" s="110"/>
      <c r="D40" s="79"/>
      <c r="E40" s="43"/>
      <c r="F40" s="43"/>
      <c r="G40" s="43"/>
      <c r="H40" s="43"/>
      <c r="I40" s="43"/>
      <c r="J40" s="29"/>
      <c r="K40" s="29"/>
      <c r="L40" s="29"/>
      <c r="M40" s="29"/>
      <c r="N40" s="29"/>
      <c r="O40" s="29"/>
      <c r="P40" s="29"/>
      <c r="Q40" s="29"/>
      <c r="R40" s="35"/>
      <c r="S40" s="37"/>
      <c r="T40" s="46"/>
      <c r="U40" s="42"/>
      <c r="V40" s="29"/>
      <c r="W40" s="29"/>
    </row>
    <row r="41" spans="1:23" ht="15.75" x14ac:dyDescent="0.25">
      <c r="A41" s="5"/>
      <c r="B41" s="5"/>
      <c r="C41" s="5"/>
      <c r="D41" s="41"/>
      <c r="E41" s="5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38"/>
      <c r="T41" s="49"/>
      <c r="U41" s="57"/>
      <c r="V41" s="54"/>
      <c r="W41" s="29"/>
    </row>
    <row r="42" spans="1:23" x14ac:dyDescent="0.25">
      <c r="A42" s="12" t="s">
        <v>134</v>
      </c>
      <c r="B42" s="9"/>
      <c r="C42" s="43"/>
      <c r="D42" s="43"/>
      <c r="E42" s="19"/>
      <c r="F42" s="19"/>
      <c r="G42" s="19"/>
      <c r="H42" s="19"/>
      <c r="I42" s="19"/>
      <c r="J42" s="29"/>
      <c r="K42" s="29"/>
      <c r="L42" s="29"/>
      <c r="M42" s="29"/>
      <c r="N42" s="29"/>
      <c r="O42" s="29"/>
      <c r="P42" s="29"/>
      <c r="Q42" s="29"/>
      <c r="R42" s="35"/>
      <c r="S42" s="37"/>
      <c r="T42" s="46"/>
      <c r="U42" s="42"/>
      <c r="V42" s="29"/>
      <c r="W42" s="29"/>
    </row>
    <row r="43" spans="1:23" ht="29.25" customHeight="1" x14ac:dyDescent="0.25">
      <c r="A43" s="174" t="s">
        <v>144</v>
      </c>
      <c r="B43" s="174"/>
      <c r="C43" s="174"/>
      <c r="D43" s="174"/>
      <c r="E43" s="174"/>
      <c r="F43" s="174"/>
      <c r="G43" s="174"/>
      <c r="H43" s="174"/>
      <c r="I43" s="174"/>
      <c r="J43" s="29"/>
      <c r="K43" s="29"/>
      <c r="L43" s="29"/>
      <c r="M43" s="29"/>
      <c r="N43" s="29"/>
      <c r="O43" s="29"/>
      <c r="P43" s="29"/>
      <c r="Q43" s="29"/>
      <c r="R43" s="35"/>
      <c r="S43" s="37"/>
      <c r="T43" s="46"/>
      <c r="U43" s="42"/>
      <c r="V43" s="29"/>
      <c r="W43" s="29"/>
    </row>
    <row r="44" spans="1:23" x14ac:dyDescent="0.25">
      <c r="A44" s="44"/>
      <c r="B44" s="62" t="s">
        <v>169</v>
      </c>
      <c r="C44" s="62" t="s">
        <v>125</v>
      </c>
      <c r="D44" s="62"/>
      <c r="E44" s="62"/>
      <c r="F44" s="62" t="s">
        <v>126</v>
      </c>
      <c r="G44" s="44"/>
      <c r="H44" s="44"/>
      <c r="I44" s="44"/>
      <c r="J44" s="29"/>
      <c r="K44" s="29"/>
      <c r="L44" s="29"/>
      <c r="M44" s="29"/>
      <c r="N44" s="29"/>
      <c r="O44" s="29"/>
      <c r="P44" s="29"/>
      <c r="Q44" s="29"/>
      <c r="R44" s="35"/>
      <c r="S44" s="37"/>
      <c r="T44" s="46"/>
      <c r="U44" s="42"/>
      <c r="V44" s="29"/>
      <c r="W44" s="29"/>
    </row>
    <row r="45" spans="1:23" x14ac:dyDescent="0.25">
      <c r="A45" s="43"/>
      <c r="B45" s="77" t="s">
        <v>81</v>
      </c>
      <c r="C45" s="19" t="s">
        <v>99</v>
      </c>
      <c r="D45" s="19"/>
      <c r="E45" s="19"/>
      <c r="F45" s="78" t="s">
        <v>124</v>
      </c>
      <c r="G45" s="43"/>
      <c r="H45" s="43"/>
      <c r="I45" s="43"/>
      <c r="J45" s="29"/>
      <c r="K45" s="29"/>
      <c r="L45" s="29"/>
      <c r="M45" s="29"/>
      <c r="N45" s="29"/>
      <c r="O45" s="29"/>
      <c r="P45" s="29"/>
      <c r="Q45" s="29"/>
      <c r="R45" s="35"/>
      <c r="S45" s="37"/>
      <c r="T45" s="46"/>
      <c r="U45" s="42"/>
      <c r="V45" s="29"/>
      <c r="W45" s="29"/>
    </row>
    <row r="46" spans="1:23" x14ac:dyDescent="0.25">
      <c r="A46" s="43"/>
      <c r="B46" s="77" t="s">
        <v>82</v>
      </c>
      <c r="C46" s="19" t="s">
        <v>100</v>
      </c>
      <c r="D46" s="19"/>
      <c r="E46" s="19"/>
      <c r="F46" s="64" t="s">
        <v>126</v>
      </c>
      <c r="G46" s="43"/>
      <c r="H46" s="43"/>
      <c r="I46" s="43"/>
      <c r="J46" s="29"/>
      <c r="K46" s="29"/>
      <c r="L46" s="29"/>
      <c r="M46" s="29"/>
      <c r="N46" s="29"/>
      <c r="O46" s="29"/>
      <c r="P46" s="29"/>
      <c r="Q46" s="6"/>
      <c r="R46" s="35"/>
      <c r="S46" s="37"/>
      <c r="T46" s="46"/>
      <c r="U46" s="42"/>
      <c r="V46" s="29"/>
      <c r="W46" s="6"/>
    </row>
    <row r="47" spans="1:23" x14ac:dyDescent="0.25">
      <c r="A47" s="43"/>
      <c r="B47" s="77" t="s">
        <v>83</v>
      </c>
      <c r="C47" s="19" t="s">
        <v>101</v>
      </c>
      <c r="D47" s="19"/>
      <c r="E47" s="19"/>
      <c r="F47" s="64" t="s">
        <v>126</v>
      </c>
      <c r="G47" s="43"/>
      <c r="H47" s="43"/>
      <c r="I47" s="43"/>
      <c r="J47" s="29"/>
      <c r="K47" s="29"/>
      <c r="L47" s="29"/>
      <c r="M47" s="29"/>
      <c r="N47" s="29"/>
      <c r="O47" s="29"/>
      <c r="P47" s="29"/>
      <c r="Q47" s="6"/>
      <c r="R47" s="6"/>
      <c r="S47" s="6"/>
      <c r="T47" s="6"/>
      <c r="U47" s="6"/>
      <c r="V47" s="6"/>
      <c r="W47" s="6"/>
    </row>
    <row r="48" spans="1:23" x14ac:dyDescent="0.25">
      <c r="A48" s="43"/>
      <c r="B48" s="77" t="s">
        <v>84</v>
      </c>
      <c r="C48" s="19" t="s">
        <v>102</v>
      </c>
      <c r="D48" s="19"/>
      <c r="E48" s="19"/>
      <c r="F48" s="64" t="s">
        <v>126</v>
      </c>
      <c r="G48" s="19"/>
      <c r="H48" s="19"/>
      <c r="I48" s="19"/>
      <c r="J48" s="29"/>
      <c r="K48" s="29"/>
      <c r="L48" s="29"/>
      <c r="M48" s="29"/>
      <c r="N48" s="29"/>
      <c r="O48" s="29"/>
      <c r="P48" s="29"/>
      <c r="Q48" s="6"/>
      <c r="R48" s="6"/>
      <c r="S48" s="37"/>
      <c r="T48" s="6"/>
      <c r="U48" s="6"/>
      <c r="V48" s="6"/>
      <c r="W48" s="6"/>
    </row>
    <row r="49" spans="1:23" x14ac:dyDescent="0.25">
      <c r="A49" s="43"/>
      <c r="B49" s="77" t="s">
        <v>85</v>
      </c>
      <c r="C49" s="19" t="s">
        <v>103</v>
      </c>
      <c r="D49" s="19"/>
      <c r="E49" s="19"/>
      <c r="F49" s="78" t="s">
        <v>124</v>
      </c>
      <c r="G49" s="43"/>
      <c r="H49" s="43"/>
      <c r="I49" s="43"/>
      <c r="J49" s="29"/>
      <c r="K49" s="29"/>
      <c r="L49" s="29"/>
      <c r="M49" s="29"/>
      <c r="N49" s="29"/>
      <c r="O49" s="29"/>
      <c r="P49" s="29"/>
      <c r="Q49" s="6"/>
      <c r="R49" s="6"/>
      <c r="S49" s="37"/>
      <c r="T49" s="6"/>
      <c r="U49" s="6"/>
      <c r="V49" s="6"/>
      <c r="W49" s="6"/>
    </row>
    <row r="50" spans="1:23" x14ac:dyDescent="0.25">
      <c r="A50" s="43"/>
      <c r="B50" s="77" t="s">
        <v>86</v>
      </c>
      <c r="C50" s="19" t="s">
        <v>104</v>
      </c>
      <c r="D50" s="19"/>
      <c r="E50" s="19"/>
      <c r="F50" s="64" t="s">
        <v>126</v>
      </c>
      <c r="G50" s="43"/>
      <c r="H50" s="43"/>
      <c r="I50" s="43"/>
      <c r="J50" s="29"/>
      <c r="K50" s="29"/>
      <c r="L50" s="29"/>
      <c r="M50" s="29"/>
      <c r="N50" s="29"/>
      <c r="O50" s="29"/>
      <c r="P50" s="29"/>
      <c r="Q50" s="6"/>
      <c r="R50" s="6"/>
      <c r="S50" s="6"/>
      <c r="T50" s="6"/>
      <c r="U50" s="6"/>
      <c r="V50" s="6"/>
      <c r="W50" s="6"/>
    </row>
    <row r="51" spans="1:23" x14ac:dyDescent="0.25">
      <c r="A51" s="43"/>
      <c r="B51" s="77" t="s">
        <v>87</v>
      </c>
      <c r="C51" s="19" t="s">
        <v>105</v>
      </c>
      <c r="D51" s="19"/>
      <c r="E51" s="19"/>
      <c r="F51" s="64" t="s">
        <v>126</v>
      </c>
      <c r="G51" s="19"/>
      <c r="H51" s="19"/>
      <c r="I51" s="19"/>
      <c r="J51" s="29"/>
      <c r="K51" s="29"/>
      <c r="L51" s="29"/>
      <c r="M51" s="29"/>
      <c r="N51" s="29"/>
      <c r="O51" s="29"/>
      <c r="P51" s="29"/>
      <c r="Q51" s="6"/>
      <c r="R51" s="6"/>
      <c r="S51" s="6"/>
      <c r="T51" s="6"/>
      <c r="U51" s="6"/>
      <c r="V51" s="6"/>
      <c r="W51" s="6"/>
    </row>
    <row r="52" spans="1:23" x14ac:dyDescent="0.25">
      <c r="A52" s="43"/>
      <c r="B52" s="77" t="s">
        <v>89</v>
      </c>
      <c r="C52" s="19" t="s">
        <v>106</v>
      </c>
      <c r="D52" s="19"/>
      <c r="E52" s="19"/>
      <c r="F52" s="64" t="s">
        <v>126</v>
      </c>
      <c r="G52" s="19"/>
      <c r="H52" s="19"/>
      <c r="I52" s="19"/>
      <c r="J52" s="29"/>
      <c r="K52" s="29"/>
      <c r="L52" s="29"/>
      <c r="M52" s="29"/>
      <c r="N52" s="29"/>
      <c r="O52" s="29"/>
      <c r="P52" s="29"/>
      <c r="Q52" s="6"/>
      <c r="R52" s="6"/>
      <c r="S52" s="6"/>
      <c r="T52" s="6"/>
      <c r="U52" s="6"/>
      <c r="V52" s="6"/>
      <c r="W52" s="6"/>
    </row>
    <row r="53" spans="1:23" x14ac:dyDescent="0.25">
      <c r="A53" s="43"/>
      <c r="B53" s="77" t="s">
        <v>88</v>
      </c>
      <c r="C53" s="19" t="s">
        <v>107</v>
      </c>
      <c r="D53" s="19"/>
      <c r="E53" s="19"/>
      <c r="F53" s="64" t="s">
        <v>126</v>
      </c>
      <c r="G53" s="19"/>
      <c r="H53" s="19"/>
      <c r="I53" s="19"/>
      <c r="J53" s="29"/>
      <c r="K53" s="29"/>
      <c r="L53" s="29"/>
      <c r="M53" s="29"/>
      <c r="N53" s="29"/>
      <c r="O53" s="29"/>
      <c r="P53" s="29"/>
      <c r="Q53" s="6"/>
      <c r="R53" s="6"/>
      <c r="S53" s="6"/>
      <c r="T53" s="6"/>
      <c r="U53" s="6"/>
      <c r="V53" s="6"/>
      <c r="W53" s="6"/>
    </row>
    <row r="54" spans="1:23" x14ac:dyDescent="0.25">
      <c r="A54" s="43"/>
      <c r="B54" s="77" t="s">
        <v>90</v>
      </c>
      <c r="C54" s="19" t="s">
        <v>108</v>
      </c>
      <c r="D54" s="19"/>
      <c r="E54" s="19"/>
      <c r="F54" s="64" t="s">
        <v>126</v>
      </c>
      <c r="G54" s="19"/>
      <c r="H54" s="19"/>
      <c r="I54" s="19"/>
      <c r="J54" s="29"/>
      <c r="K54" s="29"/>
      <c r="L54" s="29"/>
      <c r="M54" s="29"/>
      <c r="N54" s="29"/>
      <c r="O54" s="29"/>
      <c r="P54" s="29"/>
      <c r="Q54" s="6"/>
      <c r="R54" s="6"/>
      <c r="S54" s="6"/>
      <c r="T54" s="6"/>
      <c r="U54" s="6"/>
      <c r="V54" s="6"/>
      <c r="W54" s="6"/>
    </row>
    <row r="55" spans="1:23" x14ac:dyDescent="0.25">
      <c r="A55" s="43"/>
      <c r="B55" s="77" t="s">
        <v>91</v>
      </c>
      <c r="C55" s="19" t="s">
        <v>109</v>
      </c>
      <c r="D55" s="19"/>
      <c r="E55" s="19"/>
      <c r="F55" s="64" t="s">
        <v>126</v>
      </c>
      <c r="G55" s="19"/>
      <c r="H55" s="19"/>
      <c r="I55" s="19"/>
      <c r="J55" s="29"/>
      <c r="K55" s="29"/>
      <c r="L55" s="29"/>
      <c r="M55" s="29"/>
      <c r="N55" s="29"/>
      <c r="O55" s="29"/>
      <c r="P55" s="29"/>
      <c r="Q55" s="6"/>
      <c r="R55" s="6"/>
      <c r="S55" s="6"/>
      <c r="T55" s="6"/>
      <c r="U55" s="6"/>
      <c r="V55" s="6"/>
      <c r="W55" s="6"/>
    </row>
    <row r="56" spans="1:23" x14ac:dyDescent="0.25">
      <c r="A56" s="43"/>
      <c r="B56" s="77" t="s">
        <v>92</v>
      </c>
      <c r="C56" s="19" t="s">
        <v>110</v>
      </c>
      <c r="D56" s="19"/>
      <c r="E56" s="19"/>
      <c r="F56" s="64" t="s">
        <v>126</v>
      </c>
      <c r="G56" s="19"/>
      <c r="H56" s="19"/>
      <c r="I56" s="19"/>
      <c r="J56" s="29"/>
      <c r="K56" s="29"/>
      <c r="L56" s="29"/>
      <c r="M56" s="29"/>
      <c r="N56" s="29"/>
      <c r="O56" s="29"/>
      <c r="P56" s="29"/>
      <c r="Q56" s="6"/>
      <c r="R56" s="6"/>
      <c r="S56" s="6"/>
      <c r="T56" s="6"/>
      <c r="U56" s="6"/>
      <c r="V56" s="6"/>
      <c r="W56" s="6"/>
    </row>
    <row r="57" spans="1:23" x14ac:dyDescent="0.25">
      <c r="A57" s="43"/>
      <c r="B57" s="77" t="s">
        <v>93</v>
      </c>
      <c r="C57" s="19" t="s">
        <v>111</v>
      </c>
      <c r="D57" s="19"/>
      <c r="E57" s="19"/>
      <c r="F57" s="64" t="s">
        <v>126</v>
      </c>
      <c r="G57" s="19"/>
      <c r="H57" s="19"/>
      <c r="I57" s="19"/>
      <c r="J57" s="29"/>
      <c r="K57" s="29"/>
      <c r="L57" s="29"/>
      <c r="M57" s="29"/>
      <c r="N57" s="29"/>
      <c r="O57" s="29"/>
      <c r="P57" s="29"/>
      <c r="Q57" s="6"/>
      <c r="R57" s="6"/>
      <c r="S57" s="6"/>
      <c r="T57" s="6"/>
      <c r="U57" s="6"/>
      <c r="V57" s="6"/>
      <c r="W57" s="6"/>
    </row>
    <row r="58" spans="1:23" x14ac:dyDescent="0.25">
      <c r="A58" s="43"/>
      <c r="B58" s="77" t="s">
        <v>94</v>
      </c>
      <c r="C58" s="19" t="s">
        <v>112</v>
      </c>
      <c r="D58" s="19"/>
      <c r="E58" s="19"/>
      <c r="F58" s="78" t="s">
        <v>124</v>
      </c>
      <c r="G58" s="43"/>
      <c r="H58" s="43"/>
      <c r="I58" s="43"/>
      <c r="J58" s="29"/>
      <c r="K58" s="29"/>
      <c r="L58" s="29"/>
      <c r="M58" s="29"/>
      <c r="N58" s="29"/>
      <c r="O58" s="29"/>
      <c r="P58" s="29"/>
      <c r="Q58" s="6"/>
      <c r="R58" s="6"/>
      <c r="S58" s="6"/>
      <c r="T58" s="6"/>
      <c r="U58" s="6"/>
      <c r="V58" s="6"/>
      <c r="W58" s="6"/>
    </row>
    <row r="59" spans="1:23" x14ac:dyDescent="0.25">
      <c r="A59" s="43"/>
      <c r="B59" s="77"/>
      <c r="C59" s="19"/>
      <c r="D59" s="19"/>
      <c r="E59" s="19"/>
      <c r="F59" s="78"/>
      <c r="G59" s="43"/>
      <c r="H59" s="43"/>
      <c r="I59" s="43"/>
      <c r="J59" s="29"/>
      <c r="K59" s="29"/>
      <c r="L59" s="29"/>
      <c r="M59" s="29"/>
      <c r="N59" s="29"/>
      <c r="O59" s="29"/>
      <c r="P59" s="29"/>
      <c r="Q59" s="6"/>
      <c r="R59" s="6"/>
      <c r="S59" s="6"/>
      <c r="T59" s="6"/>
      <c r="U59" s="6"/>
      <c r="V59" s="6"/>
      <c r="W59" s="6"/>
    </row>
    <row r="60" spans="1:23" x14ac:dyDescent="0.25">
      <c r="A60" s="43"/>
      <c r="B60" s="77" t="s">
        <v>95</v>
      </c>
      <c r="C60" s="19" t="s">
        <v>113</v>
      </c>
      <c r="D60" s="19"/>
      <c r="E60" s="19"/>
      <c r="F60" s="78" t="s">
        <v>124</v>
      </c>
      <c r="G60" s="43"/>
      <c r="H60" s="43"/>
      <c r="I60" s="43"/>
      <c r="J60" s="29"/>
      <c r="K60" s="29"/>
      <c r="L60" s="29"/>
      <c r="M60" s="29"/>
      <c r="N60" s="29"/>
      <c r="O60" s="29"/>
      <c r="P60" s="29"/>
      <c r="Q60" s="6"/>
      <c r="R60" s="6"/>
      <c r="S60" s="6"/>
      <c r="T60" s="6"/>
      <c r="U60" s="6"/>
      <c r="V60" s="6"/>
      <c r="W60" s="6"/>
    </row>
    <row r="61" spans="1:23" x14ac:dyDescent="0.25">
      <c r="A61" s="43"/>
      <c r="B61" s="77" t="s">
        <v>97</v>
      </c>
      <c r="C61" s="19" t="s">
        <v>114</v>
      </c>
      <c r="D61" s="19"/>
      <c r="E61" s="19"/>
      <c r="F61" s="64" t="s">
        <v>126</v>
      </c>
      <c r="G61" s="43"/>
      <c r="H61" s="43"/>
      <c r="I61" s="43"/>
      <c r="J61" s="29"/>
      <c r="K61" s="29"/>
      <c r="L61" s="29"/>
      <c r="M61" s="29"/>
      <c r="N61" s="29"/>
      <c r="O61" s="29"/>
      <c r="P61" s="29"/>
      <c r="Q61" s="6"/>
      <c r="R61" s="6"/>
      <c r="S61" s="6"/>
      <c r="T61" s="6"/>
      <c r="U61" s="6"/>
      <c r="V61" s="6"/>
      <c r="W61" s="6"/>
    </row>
    <row r="62" spans="1:23" x14ac:dyDescent="0.25">
      <c r="A62" s="43"/>
      <c r="B62" s="77" t="s">
        <v>96</v>
      </c>
      <c r="C62" s="19" t="s">
        <v>115</v>
      </c>
      <c r="D62" s="19"/>
      <c r="E62" s="19"/>
      <c r="F62" s="64" t="s">
        <v>126</v>
      </c>
      <c r="G62" s="43"/>
      <c r="H62" s="43"/>
      <c r="I62" s="43"/>
      <c r="J62" s="29"/>
      <c r="K62" s="29"/>
      <c r="L62" s="29"/>
      <c r="M62" s="29"/>
      <c r="N62" s="29"/>
      <c r="O62" s="29"/>
      <c r="P62" s="29"/>
      <c r="Q62" s="6"/>
      <c r="R62" s="6"/>
      <c r="S62" s="6"/>
      <c r="T62" s="6"/>
      <c r="U62" s="6"/>
      <c r="V62" s="6"/>
      <c r="W62" s="6"/>
    </row>
    <row r="63" spans="1:23" x14ac:dyDescent="0.25">
      <c r="A63" s="43"/>
      <c r="B63" s="77" t="s">
        <v>85</v>
      </c>
      <c r="C63" s="19" t="s">
        <v>116</v>
      </c>
      <c r="D63" s="19"/>
      <c r="E63" s="19"/>
      <c r="F63" s="78" t="s">
        <v>124</v>
      </c>
      <c r="G63" s="43"/>
      <c r="H63" s="43"/>
      <c r="I63" s="43"/>
      <c r="J63" s="29"/>
      <c r="K63" s="29"/>
      <c r="L63" s="29"/>
      <c r="M63" s="29"/>
      <c r="N63" s="29"/>
      <c r="O63" s="29"/>
      <c r="P63" s="29"/>
      <c r="Q63" s="6"/>
      <c r="R63" s="6"/>
      <c r="S63" s="6"/>
      <c r="T63" s="6"/>
      <c r="U63" s="6"/>
      <c r="V63" s="6"/>
      <c r="W63" s="6"/>
    </row>
    <row r="64" spans="1:23" x14ac:dyDescent="0.25">
      <c r="A64" s="43"/>
      <c r="B64" s="77" t="s">
        <v>86</v>
      </c>
      <c r="C64" s="19" t="s">
        <v>117</v>
      </c>
      <c r="D64" s="19"/>
      <c r="E64" s="19"/>
      <c r="F64" s="64" t="s">
        <v>126</v>
      </c>
      <c r="G64" s="43"/>
      <c r="H64" s="43"/>
      <c r="I64" s="43"/>
      <c r="J64" s="29"/>
      <c r="K64" s="29"/>
      <c r="L64" s="29"/>
      <c r="M64" s="29"/>
      <c r="N64" s="29"/>
      <c r="O64" s="29"/>
      <c r="P64" s="29"/>
      <c r="Q64" s="6"/>
      <c r="R64" s="6"/>
      <c r="S64" s="6"/>
      <c r="T64" s="6"/>
      <c r="U64" s="6"/>
      <c r="V64" s="6"/>
      <c r="W64" s="6"/>
    </row>
    <row r="65" spans="1:23" x14ac:dyDescent="0.25">
      <c r="A65" s="43"/>
      <c r="B65" s="77" t="s">
        <v>87</v>
      </c>
      <c r="C65" s="19" t="s">
        <v>118</v>
      </c>
      <c r="D65" s="19"/>
      <c r="E65" s="19"/>
      <c r="F65" s="64" t="s">
        <v>126</v>
      </c>
      <c r="G65" s="43"/>
      <c r="H65" s="43"/>
      <c r="I65" s="43"/>
      <c r="J65" s="29"/>
      <c r="K65" s="29"/>
      <c r="L65" s="29"/>
      <c r="M65" s="29"/>
      <c r="N65" s="29"/>
      <c r="O65" s="29"/>
      <c r="P65" s="29"/>
      <c r="Q65" s="6"/>
      <c r="R65" s="6"/>
      <c r="S65" s="6"/>
      <c r="T65" s="6"/>
      <c r="U65" s="6"/>
      <c r="V65" s="6"/>
      <c r="W65" s="6"/>
    </row>
    <row r="66" spans="1:23" x14ac:dyDescent="0.25">
      <c r="A66" s="43"/>
      <c r="B66" s="77" t="s">
        <v>98</v>
      </c>
      <c r="C66" s="19" t="s">
        <v>119</v>
      </c>
      <c r="D66" s="19"/>
      <c r="E66" s="19"/>
      <c r="F66" s="64" t="s">
        <v>126</v>
      </c>
      <c r="G66" s="43"/>
      <c r="H66" s="43"/>
      <c r="I66" s="43"/>
      <c r="J66" s="29"/>
      <c r="K66" s="29"/>
      <c r="L66" s="29"/>
      <c r="M66" s="29"/>
      <c r="N66" s="29"/>
      <c r="O66" s="29"/>
      <c r="P66" s="29"/>
      <c r="Q66" s="6"/>
      <c r="R66" s="6"/>
      <c r="S66" s="6"/>
      <c r="T66" s="6"/>
      <c r="U66" s="6"/>
      <c r="V66" s="6"/>
      <c r="W66" s="6"/>
    </row>
    <row r="67" spans="1:23" x14ac:dyDescent="0.25">
      <c r="A67" s="43"/>
      <c r="B67" s="77" t="s">
        <v>88</v>
      </c>
      <c r="C67" s="19" t="s">
        <v>120</v>
      </c>
      <c r="D67" s="19"/>
      <c r="E67" s="19"/>
      <c r="F67" s="64" t="s">
        <v>126</v>
      </c>
      <c r="G67" s="43"/>
      <c r="H67" s="43"/>
      <c r="I67" s="43"/>
      <c r="J67" s="29"/>
      <c r="K67" s="29"/>
      <c r="L67" s="29"/>
      <c r="M67" s="29"/>
      <c r="N67" s="29"/>
      <c r="O67" s="29"/>
      <c r="P67" s="29"/>
      <c r="Q67" s="6"/>
      <c r="R67" s="6"/>
      <c r="S67" s="6"/>
      <c r="T67" s="6"/>
      <c r="U67" s="6"/>
      <c r="V67" s="6"/>
      <c r="W67" s="6"/>
    </row>
    <row r="68" spans="1:23" x14ac:dyDescent="0.25">
      <c r="A68" s="43"/>
      <c r="B68" s="77" t="s">
        <v>92</v>
      </c>
      <c r="C68" s="19" t="s">
        <v>121</v>
      </c>
      <c r="D68" s="19"/>
      <c r="E68" s="19"/>
      <c r="F68" s="64" t="s">
        <v>126</v>
      </c>
      <c r="G68" s="43"/>
      <c r="H68" s="43"/>
      <c r="I68" s="43"/>
      <c r="J68" s="29"/>
      <c r="K68" s="29"/>
      <c r="L68" s="29"/>
      <c r="M68" s="29"/>
      <c r="N68" s="29"/>
      <c r="O68" s="29"/>
      <c r="P68" s="29"/>
      <c r="Q68" s="6"/>
      <c r="R68" s="6"/>
      <c r="S68" s="6"/>
      <c r="T68" s="6"/>
      <c r="U68" s="6"/>
      <c r="V68" s="6"/>
      <c r="W68" s="6"/>
    </row>
    <row r="69" spans="1:23" x14ac:dyDescent="0.25">
      <c r="A69" s="43"/>
      <c r="B69" s="77" t="s">
        <v>93</v>
      </c>
      <c r="C69" s="19" t="s">
        <v>122</v>
      </c>
      <c r="D69" s="19"/>
      <c r="E69" s="19"/>
      <c r="F69" s="64" t="s">
        <v>126</v>
      </c>
      <c r="G69" s="43"/>
      <c r="H69" s="43"/>
      <c r="I69" s="43"/>
      <c r="J69" s="29"/>
      <c r="K69" s="29"/>
      <c r="L69" s="29"/>
      <c r="M69" s="29"/>
      <c r="N69" s="29"/>
      <c r="O69" s="29"/>
      <c r="P69" s="29"/>
      <c r="Q69" s="6"/>
      <c r="R69" s="6"/>
      <c r="S69" s="6"/>
      <c r="T69" s="6"/>
      <c r="U69" s="6"/>
      <c r="V69" s="6"/>
      <c r="W69" s="6"/>
    </row>
    <row r="70" spans="1:23" x14ac:dyDescent="0.25">
      <c r="A70" s="44"/>
      <c r="B70" s="82" t="s">
        <v>94</v>
      </c>
      <c r="C70" s="81" t="s">
        <v>123</v>
      </c>
      <c r="D70" s="81"/>
      <c r="E70" s="81"/>
      <c r="F70" s="83" t="s">
        <v>124</v>
      </c>
      <c r="G70" s="44"/>
      <c r="H70" s="44"/>
      <c r="I70" s="44"/>
      <c r="J70" s="29"/>
      <c r="K70" s="29"/>
      <c r="L70" s="29"/>
      <c r="M70" s="29"/>
      <c r="N70" s="29"/>
      <c r="O70" s="29"/>
      <c r="P70" s="29"/>
      <c r="Q70" s="6"/>
      <c r="R70" s="6"/>
      <c r="S70" s="6"/>
      <c r="T70" s="6"/>
      <c r="U70" s="6"/>
      <c r="V70" s="6"/>
      <c r="W70" s="6"/>
    </row>
    <row r="71" spans="1:23" x14ac:dyDescent="0.25">
      <c r="A71" s="19"/>
      <c r="B71" s="19"/>
      <c r="C71" s="19" t="s">
        <v>128</v>
      </c>
      <c r="D71" s="43"/>
      <c r="E71" s="43"/>
      <c r="F71" s="75">
        <f>COUNTIF(F45:F70,"default")</f>
        <v>6</v>
      </c>
      <c r="G71" s="43"/>
      <c r="H71" s="43"/>
      <c r="I71" s="43"/>
      <c r="J71" s="29"/>
      <c r="K71" s="29"/>
      <c r="L71" s="29"/>
      <c r="M71" s="29"/>
      <c r="N71" s="29"/>
      <c r="O71" s="29"/>
      <c r="P71" s="29"/>
      <c r="Q71" s="6"/>
      <c r="R71" s="6"/>
      <c r="S71" s="6"/>
      <c r="T71" s="6"/>
      <c r="U71" s="6"/>
      <c r="V71" s="6"/>
      <c r="W71" s="6"/>
    </row>
    <row r="72" spans="1:23" x14ac:dyDescent="0.25">
      <c r="A72" s="43"/>
      <c r="B72" s="43"/>
      <c r="C72" s="19" t="s">
        <v>127</v>
      </c>
      <c r="D72" s="43"/>
      <c r="E72" s="43"/>
      <c r="F72" s="75">
        <f>COUNTIF(F45:F70, "unlock")</f>
        <v>19</v>
      </c>
      <c r="G72" s="43"/>
      <c r="H72" s="43"/>
      <c r="I72" s="43"/>
      <c r="J72" s="29"/>
      <c r="K72" s="29"/>
      <c r="L72" s="29"/>
      <c r="M72" s="29"/>
      <c r="N72" s="29"/>
      <c r="O72" s="29"/>
      <c r="P72" s="29"/>
      <c r="Q72" s="6"/>
      <c r="R72" s="6"/>
      <c r="S72" s="6"/>
      <c r="T72" s="6"/>
      <c r="U72" s="6"/>
      <c r="V72" s="6"/>
      <c r="W72" s="6"/>
    </row>
    <row r="73" spans="1:23" x14ac:dyDescent="0.25">
      <c r="A73" s="79"/>
      <c r="B73" s="43"/>
      <c r="C73" s="18" t="s">
        <v>138</v>
      </c>
      <c r="D73" s="79"/>
      <c r="E73" s="79"/>
      <c r="F73" s="80">
        <f>COUNTA(F45:F70)</f>
        <v>25</v>
      </c>
      <c r="G73" s="43"/>
      <c r="H73" s="43"/>
      <c r="I73" s="43"/>
      <c r="J73" s="29"/>
      <c r="K73" s="29"/>
      <c r="L73" s="29"/>
      <c r="M73" s="29"/>
      <c r="N73" s="29"/>
      <c r="O73" s="29"/>
      <c r="P73" s="29"/>
      <c r="Q73" s="6"/>
      <c r="R73" s="6"/>
      <c r="S73" s="6"/>
      <c r="T73" s="6"/>
      <c r="U73" s="6"/>
      <c r="V73" s="6"/>
      <c r="W73" s="6"/>
    </row>
    <row r="74" spans="1:23" x14ac:dyDescent="0.25">
      <c r="A74" s="79"/>
      <c r="B74" s="79"/>
      <c r="C74" s="101" t="s">
        <v>137</v>
      </c>
      <c r="D74" s="101"/>
      <c r="E74" s="102"/>
      <c r="F74" s="103">
        <f>F73*A13</f>
        <v>150</v>
      </c>
      <c r="G74" s="43"/>
      <c r="H74" s="43"/>
      <c r="I74" s="43"/>
      <c r="J74" s="29"/>
      <c r="K74" s="29"/>
      <c r="L74" s="29"/>
      <c r="M74" s="29"/>
      <c r="N74" s="29"/>
      <c r="O74" s="29"/>
      <c r="P74" s="29"/>
      <c r="Q74" s="6"/>
      <c r="R74" s="6"/>
      <c r="S74" s="6"/>
      <c r="T74" s="6"/>
      <c r="U74" s="6"/>
      <c r="V74" s="6"/>
      <c r="W74" s="6"/>
    </row>
    <row r="75" spans="1:23" x14ac:dyDescent="0.25">
      <c r="A75" s="29"/>
      <c r="B75" s="28"/>
      <c r="C75" s="28"/>
      <c r="D75" s="28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6"/>
      <c r="R75" s="6"/>
      <c r="S75" s="6"/>
      <c r="T75" s="6"/>
      <c r="U75" s="6"/>
      <c r="V75" s="6"/>
      <c r="W75" s="6"/>
    </row>
    <row r="76" spans="1:23" x14ac:dyDescent="0.25">
      <c r="A76" s="29"/>
      <c r="B76" s="29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6"/>
      <c r="R76" s="6"/>
      <c r="S76" s="6"/>
      <c r="T76" s="6"/>
      <c r="U76" s="6"/>
      <c r="V76" s="6"/>
      <c r="W76" s="6"/>
    </row>
    <row r="77" spans="1:23" ht="18.75" x14ac:dyDescent="0.3">
      <c r="A77" s="59" t="s">
        <v>2</v>
      </c>
      <c r="B77" s="58"/>
      <c r="C77" s="58"/>
      <c r="D77" s="58"/>
      <c r="E77" s="58"/>
      <c r="F77" s="58"/>
      <c r="G77" s="58"/>
      <c r="H77" s="58"/>
      <c r="I77" s="58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</row>
    <row r="78" spans="1:23" x14ac:dyDescent="0.25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29"/>
      <c r="P78" s="29"/>
      <c r="Q78" s="6"/>
      <c r="R78" s="6"/>
      <c r="S78" s="6"/>
      <c r="T78" s="6"/>
      <c r="U78" s="6"/>
      <c r="V78" s="6"/>
      <c r="W78" s="6"/>
    </row>
    <row r="79" spans="1:23" ht="31.5" customHeight="1" x14ac:dyDescent="0.25">
      <c r="A79" s="192" t="s">
        <v>685</v>
      </c>
      <c r="B79" s="192"/>
      <c r="C79" s="192"/>
      <c r="D79" s="192"/>
      <c r="E79" s="192"/>
      <c r="F79" s="192"/>
      <c r="G79" s="192"/>
      <c r="H79" s="33"/>
      <c r="I79" s="33"/>
      <c r="J79" s="33"/>
      <c r="K79" s="33"/>
      <c r="L79" s="33"/>
      <c r="M79" s="33"/>
      <c r="N79" s="33"/>
      <c r="O79" s="29"/>
      <c r="P79" s="29"/>
      <c r="Q79" s="6"/>
      <c r="R79" s="6"/>
      <c r="S79" s="6"/>
      <c r="T79" s="6"/>
      <c r="U79" s="6"/>
      <c r="V79" s="6"/>
      <c r="W79" s="6"/>
    </row>
    <row r="80" spans="1:23" x14ac:dyDescent="0.25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29"/>
      <c r="P80" s="29"/>
      <c r="Q80" s="6"/>
      <c r="R80" s="6"/>
      <c r="S80" s="6"/>
      <c r="T80" s="6"/>
      <c r="U80" s="6"/>
      <c r="V80" s="6"/>
      <c r="W80" s="6"/>
    </row>
    <row r="81" spans="1:23" x14ac:dyDescent="0.25">
      <c r="A81" s="79" t="s">
        <v>254</v>
      </c>
      <c r="B81" s="79"/>
      <c r="C81" s="79"/>
      <c r="D81" s="79"/>
      <c r="E81" s="96"/>
      <c r="F81" s="84"/>
      <c r="G81" s="84"/>
      <c r="H81" s="19"/>
      <c r="I81" s="19"/>
      <c r="J81" s="33"/>
      <c r="K81" s="33"/>
      <c r="L81" s="33"/>
      <c r="M81" s="33"/>
      <c r="N81" s="33"/>
      <c r="O81" s="29"/>
      <c r="P81" s="29"/>
      <c r="Q81" s="6"/>
      <c r="R81" s="6"/>
      <c r="S81" s="6"/>
      <c r="T81" s="6"/>
      <c r="U81" s="6"/>
      <c r="V81" s="6"/>
      <c r="W81" s="6"/>
    </row>
    <row r="82" spans="1:23" x14ac:dyDescent="0.25">
      <c r="A82" s="189" t="s">
        <v>259</v>
      </c>
      <c r="B82" s="189"/>
      <c r="C82" s="189"/>
      <c r="D82" s="189"/>
      <c r="E82" s="189"/>
      <c r="F82" s="189"/>
      <c r="G82" s="189"/>
      <c r="H82" s="19"/>
      <c r="I82" s="19"/>
      <c r="J82" s="33"/>
      <c r="K82" s="33"/>
      <c r="L82" s="33"/>
      <c r="M82" s="33"/>
      <c r="N82" s="33"/>
      <c r="O82" s="29"/>
      <c r="P82" s="29"/>
      <c r="Q82" s="6"/>
      <c r="R82" s="6"/>
      <c r="S82" s="6"/>
      <c r="T82" s="6"/>
      <c r="U82" s="6"/>
      <c r="V82" s="6"/>
      <c r="W82" s="6"/>
    </row>
    <row r="83" spans="1:23" x14ac:dyDescent="0.25">
      <c r="A83" s="79"/>
      <c r="B83" s="79"/>
      <c r="C83" s="18" t="s">
        <v>151</v>
      </c>
      <c r="D83" s="77" t="s">
        <v>258</v>
      </c>
      <c r="E83" s="190" t="s">
        <v>255</v>
      </c>
      <c r="F83" s="190"/>
      <c r="G83" s="190"/>
      <c r="H83" s="44"/>
      <c r="I83" s="43"/>
      <c r="J83" s="33"/>
      <c r="K83" s="33"/>
      <c r="L83" s="33"/>
      <c r="M83" s="33"/>
      <c r="N83" s="33"/>
      <c r="O83" s="29"/>
      <c r="P83" s="29"/>
      <c r="Q83" s="6"/>
      <c r="R83" s="6"/>
      <c r="S83" s="6"/>
      <c r="T83" s="6"/>
      <c r="U83" s="6"/>
      <c r="V83" s="6"/>
      <c r="W83" s="6"/>
    </row>
    <row r="84" spans="1:23" x14ac:dyDescent="0.25">
      <c r="A84" s="16"/>
      <c r="B84" s="16"/>
      <c r="C84" s="66" t="s">
        <v>146</v>
      </c>
      <c r="D84" s="20">
        <f>F84*6</f>
        <v>1620</v>
      </c>
      <c r="E84" s="43"/>
      <c r="F84" s="187">
        <f>30*3*3</f>
        <v>270</v>
      </c>
      <c r="G84" s="99" t="s">
        <v>252</v>
      </c>
      <c r="H84" s="89"/>
      <c r="I84" s="90"/>
      <c r="K84" s="94"/>
      <c r="L84" s="33"/>
      <c r="M84" s="33"/>
      <c r="N84" s="33"/>
      <c r="O84" s="29"/>
      <c r="P84" s="29"/>
      <c r="Q84" s="6"/>
      <c r="R84" s="6"/>
      <c r="S84" s="6"/>
      <c r="T84" s="6"/>
      <c r="U84" s="6"/>
      <c r="V84" s="6"/>
      <c r="W84" s="6"/>
    </row>
    <row r="85" spans="1:23" x14ac:dyDescent="0.25">
      <c r="A85" s="43"/>
      <c r="B85" s="43"/>
      <c r="C85" s="91" t="s">
        <v>147</v>
      </c>
      <c r="D85" s="19">
        <f t="shared" ref="D85:D88" si="1">F85*6</f>
        <v>810</v>
      </c>
      <c r="E85" s="43"/>
      <c r="F85" s="187">
        <f>F84/2</f>
        <v>135</v>
      </c>
      <c r="G85" s="99" t="s">
        <v>190</v>
      </c>
      <c r="H85" s="99"/>
      <c r="I85" s="99"/>
      <c r="K85" s="94"/>
      <c r="L85" s="33"/>
      <c r="M85" s="33"/>
      <c r="N85" s="33"/>
      <c r="O85" s="29"/>
      <c r="P85" s="29"/>
      <c r="Q85" s="6"/>
      <c r="R85" s="6"/>
      <c r="S85" s="6"/>
      <c r="T85" s="6"/>
      <c r="U85" s="6"/>
      <c r="V85" s="6"/>
      <c r="W85" s="6"/>
    </row>
    <row r="86" spans="1:23" x14ac:dyDescent="0.25">
      <c r="A86" s="43"/>
      <c r="B86" s="43"/>
      <c r="C86" s="91" t="s">
        <v>148</v>
      </c>
      <c r="D86" s="19">
        <f t="shared" si="1"/>
        <v>396</v>
      </c>
      <c r="E86" s="43"/>
      <c r="F86" s="187">
        <f>6*3*3 + 12</f>
        <v>66</v>
      </c>
      <c r="G86" s="99" t="s">
        <v>686</v>
      </c>
      <c r="H86" s="99"/>
      <c r="I86" s="99"/>
      <c r="K86" s="94"/>
      <c r="L86" s="33"/>
      <c r="M86" s="33"/>
      <c r="N86" s="33"/>
      <c r="O86" s="29"/>
      <c r="P86" s="29"/>
      <c r="Q86" s="6"/>
      <c r="R86" s="6"/>
      <c r="S86" s="6"/>
      <c r="T86" s="6"/>
      <c r="U86" s="6"/>
      <c r="V86" s="6"/>
      <c r="W86" s="6"/>
    </row>
    <row r="87" spans="1:23" x14ac:dyDescent="0.25">
      <c r="A87" s="43"/>
      <c r="B87" s="43"/>
      <c r="C87" s="91" t="s">
        <v>145</v>
      </c>
      <c r="D87" s="19">
        <f t="shared" si="1"/>
        <v>72</v>
      </c>
      <c r="E87" s="43"/>
      <c r="F87" s="187">
        <v>12</v>
      </c>
      <c r="G87" s="99" t="s">
        <v>257</v>
      </c>
      <c r="H87" s="99"/>
      <c r="I87" s="99"/>
      <c r="K87" s="94"/>
      <c r="L87" s="33"/>
      <c r="M87" s="33"/>
      <c r="N87" s="33"/>
      <c r="O87" s="29"/>
      <c r="P87" s="29"/>
      <c r="Q87" s="6"/>
      <c r="R87" s="6"/>
      <c r="S87" s="6"/>
      <c r="T87" s="6"/>
      <c r="U87" s="6"/>
      <c r="V87" s="6"/>
      <c r="W87" s="6"/>
    </row>
    <row r="88" spans="1:23" x14ac:dyDescent="0.25">
      <c r="A88" s="44"/>
      <c r="B88" s="44"/>
      <c r="C88" s="118" t="s">
        <v>149</v>
      </c>
      <c r="D88" s="81">
        <f t="shared" si="1"/>
        <v>36</v>
      </c>
      <c r="E88" s="44"/>
      <c r="F88" s="187">
        <v>6</v>
      </c>
      <c r="G88" s="99" t="s">
        <v>249</v>
      </c>
      <c r="H88" s="78"/>
      <c r="I88" s="78"/>
      <c r="K88" s="94"/>
      <c r="L88" s="33"/>
      <c r="M88" s="33"/>
      <c r="N88" s="33"/>
      <c r="O88" s="29"/>
      <c r="P88" s="29"/>
      <c r="Q88" s="6"/>
      <c r="R88" s="6"/>
      <c r="S88" s="6"/>
      <c r="T88" s="6"/>
      <c r="U88" s="6"/>
      <c r="V88" s="6"/>
      <c r="W88" s="6"/>
    </row>
    <row r="89" spans="1:23" x14ac:dyDescent="0.25">
      <c r="A89" s="18" t="s">
        <v>256</v>
      </c>
      <c r="B89" s="18"/>
      <c r="C89" s="18"/>
      <c r="D89" s="10"/>
      <c r="E89" s="10"/>
      <c r="F89" s="15">
        <f>SUM(F84:F88)</f>
        <v>489</v>
      </c>
      <c r="G89" s="188"/>
      <c r="H89" s="20"/>
      <c r="I89" s="20"/>
      <c r="J89" s="33"/>
      <c r="K89" s="33"/>
      <c r="L89" s="33"/>
      <c r="M89" s="33"/>
      <c r="N89" s="33"/>
      <c r="O89" s="29"/>
      <c r="P89" s="29"/>
      <c r="Q89" s="6"/>
      <c r="R89" s="6"/>
      <c r="S89" s="6"/>
      <c r="T89" s="6"/>
      <c r="U89" s="6"/>
      <c r="V89" s="6"/>
      <c r="W89" s="6"/>
    </row>
    <row r="90" spans="1:23" s="4" customFormat="1" x14ac:dyDescent="0.25">
      <c r="A90" s="101" t="s">
        <v>3</v>
      </c>
      <c r="B90" s="101"/>
      <c r="C90" s="101"/>
      <c r="D90" s="101">
        <f>F89*6</f>
        <v>2934</v>
      </c>
      <c r="E90" s="14"/>
      <c r="F90" s="79"/>
      <c r="G90" s="79"/>
      <c r="H90" s="79"/>
      <c r="I90" s="79"/>
      <c r="J90" s="33"/>
      <c r="K90" s="33"/>
      <c r="L90" s="33"/>
      <c r="M90" s="33"/>
      <c r="N90" s="33"/>
      <c r="O90" s="55"/>
      <c r="P90" s="55"/>
      <c r="Q90" s="60"/>
      <c r="R90" s="60"/>
      <c r="S90" s="60"/>
      <c r="T90" s="60"/>
      <c r="U90" s="60"/>
      <c r="V90" s="60"/>
      <c r="W90" s="60"/>
    </row>
    <row r="91" spans="1:23" x14ac:dyDescent="0.25">
      <c r="A91" s="79"/>
      <c r="B91" s="79"/>
      <c r="C91" s="79"/>
      <c r="D91" s="79"/>
      <c r="E91" s="79"/>
      <c r="F91" s="79"/>
      <c r="G91" s="79"/>
      <c r="H91" s="79"/>
      <c r="I91" s="79"/>
      <c r="J91" s="33"/>
      <c r="K91" s="33"/>
      <c r="L91" s="33"/>
      <c r="M91" s="33"/>
      <c r="N91" s="33"/>
      <c r="O91" s="29"/>
      <c r="P91" s="29"/>
      <c r="Q91" s="6"/>
      <c r="R91" s="6"/>
      <c r="S91" s="6"/>
      <c r="T91" s="6"/>
      <c r="U91" s="6"/>
      <c r="V91" s="6"/>
      <c r="W91" s="6"/>
    </row>
    <row r="92" spans="1:23" x14ac:dyDescent="0.25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29"/>
      <c r="P92" s="29"/>
      <c r="Q92" s="6"/>
      <c r="R92" s="6"/>
      <c r="S92" s="6"/>
      <c r="T92" s="6"/>
      <c r="U92" s="6"/>
      <c r="V92" s="6"/>
      <c r="W92" s="6"/>
    </row>
    <row r="93" spans="1:23" x14ac:dyDescent="0.25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29"/>
      <c r="P93" s="29"/>
      <c r="Q93" s="6"/>
      <c r="R93" s="6"/>
      <c r="S93" s="6"/>
      <c r="T93" s="6"/>
      <c r="U93" s="6"/>
      <c r="V93" s="6"/>
      <c r="W93" s="6"/>
    </row>
    <row r="94" spans="1:23" x14ac:dyDescent="0.25">
      <c r="A94" s="12" t="s">
        <v>139</v>
      </c>
      <c r="B94" s="9"/>
      <c r="C94" s="43"/>
      <c r="D94" s="43"/>
      <c r="E94" s="19"/>
      <c r="F94" s="19"/>
      <c r="G94" s="19"/>
      <c r="H94" s="19"/>
      <c r="I94" s="19"/>
      <c r="J94" s="34"/>
      <c r="K94" s="34"/>
      <c r="L94" s="34"/>
      <c r="M94" s="34"/>
      <c r="N94" s="34"/>
      <c r="O94" s="29"/>
      <c r="P94" s="29"/>
      <c r="Q94" s="6"/>
      <c r="R94" s="6"/>
      <c r="S94" s="6"/>
      <c r="T94" s="6"/>
      <c r="U94" s="6"/>
      <c r="V94" s="6"/>
      <c r="W94" s="6"/>
    </row>
    <row r="95" spans="1:23" ht="15" customHeight="1" x14ac:dyDescent="0.25">
      <c r="A95" s="189" t="s">
        <v>260</v>
      </c>
      <c r="B95" s="189"/>
      <c r="C95" s="189"/>
      <c r="D95" s="189"/>
      <c r="E95" s="189"/>
      <c r="F95" s="189"/>
      <c r="G95" s="189"/>
      <c r="H95" s="19"/>
      <c r="I95" s="19"/>
      <c r="J95" s="34"/>
      <c r="K95" s="34"/>
      <c r="L95" s="34"/>
      <c r="M95" s="34"/>
      <c r="N95" s="34"/>
      <c r="O95" s="29"/>
      <c r="P95" s="29"/>
      <c r="Q95" s="6"/>
      <c r="R95" s="6"/>
      <c r="S95" s="6"/>
      <c r="T95" s="6"/>
      <c r="U95" s="6"/>
      <c r="V95" s="6"/>
      <c r="W95" s="6"/>
    </row>
    <row r="96" spans="1:23" x14ac:dyDescent="0.25">
      <c r="A96" s="65" t="s">
        <v>59</v>
      </c>
      <c r="B96" s="11"/>
      <c r="C96" s="194" t="s">
        <v>131</v>
      </c>
      <c r="D96" s="194"/>
      <c r="E96" s="194"/>
      <c r="F96" s="18" t="s">
        <v>143</v>
      </c>
      <c r="G96" s="43"/>
      <c r="H96" s="43"/>
      <c r="I96" s="43"/>
      <c r="J96" s="34"/>
      <c r="K96" s="34"/>
      <c r="L96" s="34"/>
      <c r="M96" s="34"/>
      <c r="N96" s="34"/>
      <c r="O96" s="29"/>
      <c r="P96" s="29"/>
      <c r="Q96" s="6"/>
      <c r="R96" s="6"/>
      <c r="S96" s="6"/>
      <c r="T96" s="6"/>
      <c r="U96" s="6"/>
      <c r="V96" s="6"/>
      <c r="W96" s="6"/>
    </row>
    <row r="97" spans="1:23" x14ac:dyDescent="0.25">
      <c r="A97" s="125" t="s">
        <v>59</v>
      </c>
      <c r="B97" s="67">
        <v>1</v>
      </c>
      <c r="C97" s="126">
        <v>7</v>
      </c>
      <c r="D97" s="16" t="s">
        <v>60</v>
      </c>
      <c r="E97" s="90"/>
      <c r="F97" s="76" t="s">
        <v>141</v>
      </c>
      <c r="G97" s="90"/>
      <c r="H97" s="90"/>
      <c r="I97" s="90"/>
      <c r="J97" s="34"/>
      <c r="K97" s="34"/>
      <c r="L97" s="34"/>
      <c r="M97" s="34"/>
      <c r="N97" s="34"/>
      <c r="O97" s="29"/>
      <c r="P97" s="29"/>
      <c r="Q97" s="6"/>
      <c r="R97" s="6"/>
      <c r="S97" s="6"/>
      <c r="T97" s="6"/>
      <c r="U97" s="6"/>
      <c r="V97" s="6"/>
      <c r="W97" s="6"/>
    </row>
    <row r="98" spans="1:23" x14ac:dyDescent="0.25">
      <c r="A98" s="127" t="s">
        <v>59</v>
      </c>
      <c r="B98" s="87">
        <v>2</v>
      </c>
      <c r="C98" s="128">
        <f t="shared" ref="C98:C115" si="2">C97*m_weapon</f>
        <v>8.0499999999999989</v>
      </c>
      <c r="D98" s="43" t="s">
        <v>60</v>
      </c>
      <c r="E98" s="14"/>
      <c r="F98" s="78" t="s">
        <v>141</v>
      </c>
      <c r="G98" s="89"/>
      <c r="H98" s="89"/>
      <c r="I98" s="89"/>
      <c r="J98" s="29"/>
      <c r="K98" s="29"/>
      <c r="L98" s="29"/>
      <c r="M98" s="29"/>
      <c r="N98" s="29"/>
      <c r="O98" s="29"/>
      <c r="P98" s="29"/>
      <c r="Q98" s="6"/>
      <c r="R98" s="6"/>
      <c r="S98" s="6"/>
      <c r="T98" s="6"/>
      <c r="U98" s="6"/>
      <c r="V98" s="6"/>
      <c r="W98" s="6"/>
    </row>
    <row r="99" spans="1:23" x14ac:dyDescent="0.25">
      <c r="A99" s="127" t="s">
        <v>59</v>
      </c>
      <c r="B99" s="87">
        <v>3</v>
      </c>
      <c r="C99" s="128">
        <f t="shared" si="2"/>
        <v>9.2574999999999985</v>
      </c>
      <c r="D99" s="43" t="s">
        <v>60</v>
      </c>
      <c r="E99" s="14"/>
      <c r="F99" s="78" t="s">
        <v>141</v>
      </c>
      <c r="G99" s="89"/>
      <c r="H99" s="89"/>
      <c r="I99" s="89"/>
      <c r="J99" s="29"/>
      <c r="K99" s="29"/>
      <c r="L99" s="29"/>
      <c r="M99" s="29"/>
      <c r="N99" s="29"/>
      <c r="O99" s="29"/>
      <c r="P99" s="29"/>
      <c r="Q99" s="6"/>
      <c r="R99" s="6"/>
      <c r="S99" s="6"/>
      <c r="T99" s="6"/>
      <c r="U99" s="6"/>
      <c r="V99" s="6"/>
      <c r="W99" s="6"/>
    </row>
    <row r="100" spans="1:23" x14ac:dyDescent="0.25">
      <c r="A100" s="127" t="s">
        <v>59</v>
      </c>
      <c r="B100" s="87">
        <v>4</v>
      </c>
      <c r="C100" s="128">
        <f t="shared" si="2"/>
        <v>10.646124999999998</v>
      </c>
      <c r="D100" s="43" t="s">
        <v>60</v>
      </c>
      <c r="E100" s="14"/>
      <c r="F100" s="78" t="s">
        <v>141</v>
      </c>
      <c r="G100" s="89"/>
      <c r="H100" s="89"/>
      <c r="I100" s="89"/>
      <c r="J100" s="29"/>
      <c r="K100" s="29"/>
      <c r="L100" s="29"/>
      <c r="M100" s="29"/>
      <c r="N100" s="29"/>
      <c r="O100" s="29"/>
      <c r="P100" s="29"/>
      <c r="Q100" s="6"/>
      <c r="R100" s="6"/>
      <c r="S100" s="6"/>
      <c r="T100" s="6"/>
      <c r="U100" s="6"/>
      <c r="V100" s="6"/>
      <c r="W100" s="6"/>
    </row>
    <row r="101" spans="1:23" x14ac:dyDescent="0.25">
      <c r="A101" s="127" t="s">
        <v>59</v>
      </c>
      <c r="B101" s="87">
        <v>5</v>
      </c>
      <c r="C101" s="128">
        <f t="shared" si="2"/>
        <v>12.243043749999996</v>
      </c>
      <c r="D101" s="43" t="s">
        <v>60</v>
      </c>
      <c r="E101" s="14"/>
      <c r="F101" s="78" t="s">
        <v>141</v>
      </c>
      <c r="G101" s="78"/>
      <c r="H101" s="78"/>
      <c r="I101" s="78"/>
      <c r="J101" s="29"/>
      <c r="K101" s="29"/>
      <c r="L101" s="29"/>
      <c r="M101" s="29"/>
      <c r="N101" s="29"/>
      <c r="O101" s="29"/>
      <c r="P101" s="29"/>
      <c r="Q101" s="6"/>
      <c r="R101" s="6"/>
      <c r="S101" s="6"/>
      <c r="T101" s="6"/>
      <c r="U101" s="6"/>
      <c r="V101" s="6"/>
      <c r="W101" s="6"/>
    </row>
    <row r="102" spans="1:23" x14ac:dyDescent="0.25">
      <c r="A102" s="127" t="s">
        <v>59</v>
      </c>
      <c r="B102" s="87">
        <v>6</v>
      </c>
      <c r="C102" s="128">
        <f t="shared" si="2"/>
        <v>14.079500312499995</v>
      </c>
      <c r="D102" s="43" t="s">
        <v>60</v>
      </c>
      <c r="E102" s="14"/>
      <c r="F102" s="78" t="s">
        <v>141</v>
      </c>
      <c r="G102" s="89"/>
      <c r="H102" s="89"/>
      <c r="I102" s="89"/>
      <c r="J102" s="29"/>
      <c r="K102" s="29"/>
      <c r="L102" s="29"/>
      <c r="M102" s="29"/>
      <c r="N102" s="29"/>
      <c r="O102" s="29"/>
      <c r="P102" s="29"/>
      <c r="Q102" s="6"/>
      <c r="R102" s="6"/>
      <c r="S102" s="6"/>
      <c r="T102" s="6"/>
      <c r="U102" s="6"/>
      <c r="V102" s="6"/>
      <c r="W102" s="6"/>
    </row>
    <row r="103" spans="1:23" x14ac:dyDescent="0.25">
      <c r="A103" s="127" t="s">
        <v>59</v>
      </c>
      <c r="B103" s="87">
        <v>7</v>
      </c>
      <c r="C103" s="128">
        <f t="shared" si="2"/>
        <v>16.191425359374993</v>
      </c>
      <c r="D103" s="43" t="s">
        <v>60</v>
      </c>
      <c r="E103" s="14"/>
      <c r="F103" s="78" t="s">
        <v>141</v>
      </c>
      <c r="G103" s="89"/>
      <c r="H103" s="89"/>
      <c r="I103" s="89"/>
      <c r="J103" s="29"/>
      <c r="K103" s="29"/>
      <c r="L103" s="29"/>
      <c r="M103" s="29"/>
      <c r="N103" s="29"/>
      <c r="O103" s="29"/>
      <c r="P103" s="29"/>
      <c r="Q103" s="6"/>
      <c r="R103" s="6"/>
      <c r="S103" s="6"/>
      <c r="T103" s="6"/>
      <c r="U103" s="6"/>
      <c r="V103" s="6"/>
      <c r="W103" s="6"/>
    </row>
    <row r="104" spans="1:23" x14ac:dyDescent="0.25">
      <c r="A104" s="127" t="s">
        <v>59</v>
      </c>
      <c r="B104" s="87">
        <v>8</v>
      </c>
      <c r="C104" s="128">
        <f t="shared" si="2"/>
        <v>18.620139163281241</v>
      </c>
      <c r="D104" s="43" t="s">
        <v>60</v>
      </c>
      <c r="E104" s="14"/>
      <c r="F104" s="78" t="s">
        <v>141</v>
      </c>
      <c r="G104" s="89"/>
      <c r="H104" s="89"/>
      <c r="I104" s="89"/>
      <c r="J104" s="29"/>
      <c r="K104" s="29"/>
      <c r="L104" s="29"/>
      <c r="M104" s="29"/>
      <c r="N104" s="29"/>
      <c r="O104" s="29"/>
      <c r="P104" s="29"/>
      <c r="Q104" s="6"/>
      <c r="R104" s="6"/>
      <c r="S104" s="6"/>
      <c r="T104" s="6"/>
      <c r="U104" s="6"/>
      <c r="V104" s="6"/>
      <c r="W104" s="6"/>
    </row>
    <row r="105" spans="1:23" x14ac:dyDescent="0.25">
      <c r="A105" s="127" t="s">
        <v>59</v>
      </c>
      <c r="B105" s="87">
        <v>9</v>
      </c>
      <c r="C105" s="128">
        <f t="shared" si="2"/>
        <v>21.413160037773427</v>
      </c>
      <c r="D105" s="43" t="s">
        <v>60</v>
      </c>
      <c r="E105" s="14"/>
      <c r="F105" s="78" t="s">
        <v>141</v>
      </c>
      <c r="G105" s="89"/>
      <c r="H105" s="89"/>
      <c r="I105" s="89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</row>
    <row r="106" spans="1:23" x14ac:dyDescent="0.25">
      <c r="A106" s="127" t="s">
        <v>59</v>
      </c>
      <c r="B106" s="87">
        <v>10</v>
      </c>
      <c r="C106" s="128">
        <f t="shared" si="2"/>
        <v>24.625134043439438</v>
      </c>
      <c r="D106" s="43" t="s">
        <v>60</v>
      </c>
      <c r="E106" s="14"/>
      <c r="F106" s="78" t="s">
        <v>141</v>
      </c>
      <c r="G106" s="78"/>
      <c r="H106" s="78"/>
      <c r="I106" s="78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</row>
    <row r="107" spans="1:23" x14ac:dyDescent="0.25">
      <c r="A107" s="127" t="s">
        <v>59</v>
      </c>
      <c r="B107" s="87">
        <v>11</v>
      </c>
      <c r="C107" s="128">
        <f t="shared" si="2"/>
        <v>28.318904149955351</v>
      </c>
      <c r="D107" s="43" t="s">
        <v>60</v>
      </c>
      <c r="E107" s="14"/>
      <c r="F107" s="78" t="s">
        <v>141</v>
      </c>
      <c r="G107" s="89"/>
      <c r="H107" s="89"/>
      <c r="I107" s="89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</row>
    <row r="108" spans="1:23" x14ac:dyDescent="0.25">
      <c r="A108" s="127" t="s">
        <v>59</v>
      </c>
      <c r="B108" s="87">
        <v>12</v>
      </c>
      <c r="C108" s="128">
        <f t="shared" si="2"/>
        <v>32.566739772448649</v>
      </c>
      <c r="D108" s="43" t="s">
        <v>60</v>
      </c>
      <c r="E108" s="14"/>
      <c r="F108" s="78" t="s">
        <v>141</v>
      </c>
      <c r="G108" s="89"/>
      <c r="H108" s="89"/>
      <c r="I108" s="89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</row>
    <row r="109" spans="1:23" x14ac:dyDescent="0.25">
      <c r="A109" s="127" t="s">
        <v>59</v>
      </c>
      <c r="B109" s="87">
        <v>13</v>
      </c>
      <c r="C109" s="128">
        <f t="shared" si="2"/>
        <v>37.451750738315944</v>
      </c>
      <c r="D109" s="43" t="s">
        <v>60</v>
      </c>
      <c r="E109" s="14"/>
      <c r="F109" s="78" t="s">
        <v>141</v>
      </c>
      <c r="G109" s="89"/>
      <c r="H109" s="89"/>
      <c r="I109" s="89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</row>
    <row r="110" spans="1:23" x14ac:dyDescent="0.25">
      <c r="A110" s="127" t="s">
        <v>59</v>
      </c>
      <c r="B110" s="87">
        <v>14</v>
      </c>
      <c r="C110" s="128">
        <f t="shared" si="2"/>
        <v>43.069513349063335</v>
      </c>
      <c r="D110" s="43" t="s">
        <v>60</v>
      </c>
      <c r="E110" s="14"/>
      <c r="F110" s="78" t="s">
        <v>141</v>
      </c>
      <c r="G110" s="89"/>
      <c r="H110" s="89"/>
      <c r="I110" s="89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</row>
    <row r="111" spans="1:23" x14ac:dyDescent="0.25">
      <c r="A111" s="127" t="s">
        <v>59</v>
      </c>
      <c r="B111" s="87">
        <v>15</v>
      </c>
      <c r="C111" s="128">
        <f t="shared" si="2"/>
        <v>49.52994035142283</v>
      </c>
      <c r="D111" s="43" t="s">
        <v>60</v>
      </c>
      <c r="E111" s="14"/>
      <c r="F111" s="78" t="s">
        <v>141</v>
      </c>
      <c r="G111" s="78"/>
      <c r="H111" s="78"/>
      <c r="I111" s="78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</row>
    <row r="112" spans="1:23" x14ac:dyDescent="0.25">
      <c r="A112" s="127" t="s">
        <v>59</v>
      </c>
      <c r="B112" s="87">
        <v>16</v>
      </c>
      <c r="C112" s="128">
        <f t="shared" si="2"/>
        <v>56.959431404136254</v>
      </c>
      <c r="D112" s="43" t="s">
        <v>60</v>
      </c>
      <c r="E112" s="14"/>
      <c r="F112" s="78" t="s">
        <v>141</v>
      </c>
      <c r="G112" s="89"/>
      <c r="H112" s="89"/>
      <c r="I112" s="89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</row>
    <row r="113" spans="1:23" x14ac:dyDescent="0.25">
      <c r="A113" s="127" t="s">
        <v>59</v>
      </c>
      <c r="B113" s="87">
        <v>17</v>
      </c>
      <c r="C113" s="128">
        <f t="shared" si="2"/>
        <v>65.503346114756681</v>
      </c>
      <c r="D113" s="43" t="s">
        <v>60</v>
      </c>
      <c r="E113" s="14"/>
      <c r="F113" s="78" t="s">
        <v>141</v>
      </c>
      <c r="G113" s="89"/>
      <c r="H113" s="89"/>
      <c r="I113" s="89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</row>
    <row r="114" spans="1:23" x14ac:dyDescent="0.25">
      <c r="A114" s="127" t="s">
        <v>59</v>
      </c>
      <c r="B114" s="87">
        <v>18</v>
      </c>
      <c r="C114" s="128">
        <f t="shared" si="2"/>
        <v>75.328848031970182</v>
      </c>
      <c r="D114" s="43" t="s">
        <v>60</v>
      </c>
      <c r="E114" s="14"/>
      <c r="F114" s="78" t="s">
        <v>141</v>
      </c>
      <c r="G114" s="89"/>
      <c r="H114" s="89"/>
      <c r="I114" s="89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</row>
    <row r="115" spans="1:23" x14ac:dyDescent="0.25">
      <c r="A115" s="127" t="s">
        <v>59</v>
      </c>
      <c r="B115" s="87">
        <v>19</v>
      </c>
      <c r="C115" s="128">
        <f t="shared" si="2"/>
        <v>86.628175236765699</v>
      </c>
      <c r="D115" s="43" t="s">
        <v>60</v>
      </c>
      <c r="E115" s="14"/>
      <c r="F115" s="78" t="s">
        <v>141</v>
      </c>
      <c r="G115" s="89"/>
      <c r="H115" s="89"/>
      <c r="I115" s="89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</row>
    <row r="116" spans="1:23" x14ac:dyDescent="0.25">
      <c r="A116" s="127" t="s">
        <v>59</v>
      </c>
      <c r="B116" s="87">
        <v>20</v>
      </c>
      <c r="C116" s="128"/>
      <c r="D116" s="43"/>
      <c r="E116" s="14"/>
      <c r="F116" s="78" t="s">
        <v>141</v>
      </c>
      <c r="G116" s="78"/>
      <c r="H116" s="78"/>
      <c r="I116" s="78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</row>
    <row r="117" spans="1:23" x14ac:dyDescent="0.25">
      <c r="A117" s="20"/>
      <c r="B117" s="17" t="s">
        <v>140</v>
      </c>
      <c r="C117" s="108">
        <f>SUM(C97:C116)/60</f>
        <v>10.291377946920068</v>
      </c>
      <c r="D117" s="17" t="s">
        <v>0</v>
      </c>
      <c r="E117" s="90"/>
      <c r="F117" s="92"/>
      <c r="G117" s="20"/>
      <c r="H117" s="20"/>
      <c r="I117" s="20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</row>
    <row r="118" spans="1:23" x14ac:dyDescent="0.25">
      <c r="A118" s="89"/>
      <c r="B118" s="79"/>
      <c r="C118" s="79"/>
      <c r="D118" s="79"/>
      <c r="E118" s="89"/>
      <c r="F118" s="89"/>
      <c r="G118" s="89"/>
      <c r="H118" s="89"/>
      <c r="I118" s="89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</row>
    <row r="119" spans="1:23" x14ac:dyDescent="0.25">
      <c r="A119" s="86"/>
      <c r="B119" s="86"/>
      <c r="C119" s="86"/>
      <c r="D119" s="86"/>
      <c r="E119" s="86"/>
      <c r="F119" s="86"/>
      <c r="G119" s="86"/>
      <c r="H119" s="86"/>
      <c r="I119" s="8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</row>
    <row r="120" spans="1:23" x14ac:dyDescent="0.25">
      <c r="A120" s="6"/>
      <c r="B120" s="6"/>
      <c r="C120" s="6"/>
      <c r="D120" s="6"/>
      <c r="E120" s="6"/>
      <c r="F120" s="6"/>
      <c r="G120" s="6"/>
      <c r="H120" s="6"/>
      <c r="I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</row>
    <row r="121" spans="1:23" x14ac:dyDescent="0.25">
      <c r="A121" s="6"/>
      <c r="B121" s="6"/>
      <c r="C121" s="6"/>
      <c r="D121" s="6"/>
      <c r="E121" s="6"/>
      <c r="F121" s="6"/>
      <c r="G121" s="6"/>
      <c r="H121" s="6"/>
      <c r="I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</row>
    <row r="122" spans="1:23" x14ac:dyDescent="0.25">
      <c r="A122" s="6"/>
      <c r="B122" s="6"/>
      <c r="C122" s="6"/>
      <c r="D122" s="6"/>
      <c r="E122" s="6"/>
      <c r="F122" s="6"/>
      <c r="G122" s="6"/>
      <c r="H122" s="6"/>
      <c r="I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</row>
    <row r="123" spans="1:23" ht="18.75" x14ac:dyDescent="0.3">
      <c r="A123" s="59" t="s">
        <v>170</v>
      </c>
      <c r="B123" s="58"/>
      <c r="C123" s="58"/>
      <c r="D123" s="58"/>
      <c r="E123" s="58"/>
      <c r="F123" s="58"/>
      <c r="G123" s="58"/>
      <c r="H123" s="58"/>
      <c r="I123" s="58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</row>
    <row r="124" spans="1:23" ht="6.75" customHeight="1" x14ac:dyDescent="0.25">
      <c r="A124" s="6"/>
      <c r="B124" s="6"/>
      <c r="C124" s="6"/>
      <c r="D124" s="6"/>
      <c r="E124" s="6"/>
      <c r="F124" s="6"/>
      <c r="G124" s="6"/>
      <c r="H124" s="6"/>
      <c r="I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</row>
    <row r="125" spans="1:23" x14ac:dyDescent="0.25">
      <c r="A125" s="48" t="s">
        <v>171</v>
      </c>
      <c r="B125" s="6"/>
      <c r="C125" s="6"/>
      <c r="D125" s="6"/>
      <c r="E125" s="6"/>
      <c r="F125" s="6"/>
      <c r="G125" s="6"/>
      <c r="H125" s="6"/>
      <c r="I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</row>
    <row r="126" spans="1:23" ht="9" customHeight="1" x14ac:dyDescent="0.25">
      <c r="A126" s="6"/>
      <c r="B126" s="6"/>
      <c r="C126" s="6"/>
      <c r="D126" s="6"/>
      <c r="E126" s="6"/>
      <c r="F126" s="6"/>
      <c r="G126" s="6"/>
      <c r="H126" s="6"/>
      <c r="I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</row>
    <row r="127" spans="1:23" x14ac:dyDescent="0.25">
      <c r="A127" s="12" t="s">
        <v>178</v>
      </c>
      <c r="B127" s="10"/>
      <c r="C127" s="10"/>
      <c r="D127" s="10"/>
      <c r="E127" s="10"/>
      <c r="F127" s="10"/>
      <c r="G127" s="10"/>
      <c r="H127" s="10"/>
      <c r="I127" s="10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</row>
    <row r="128" spans="1:23" x14ac:dyDescent="0.25">
      <c r="A128" s="63" t="s">
        <v>193</v>
      </c>
      <c r="B128" s="63"/>
      <c r="C128" s="10"/>
      <c r="D128" s="10"/>
      <c r="E128" s="10"/>
      <c r="F128" s="10"/>
      <c r="G128" s="10"/>
      <c r="H128" s="10"/>
      <c r="I128" s="10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</row>
    <row r="129" spans="1:23" x14ac:dyDescent="0.25">
      <c r="A129" s="70" t="s">
        <v>172</v>
      </c>
      <c r="B129" s="10"/>
      <c r="C129" s="9" t="s">
        <v>185</v>
      </c>
      <c r="D129" s="10"/>
      <c r="E129" s="10"/>
      <c r="F129" s="10"/>
      <c r="G129" s="10"/>
      <c r="H129" s="10"/>
      <c r="I129" s="10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</row>
    <row r="130" spans="1:23" x14ac:dyDescent="0.25">
      <c r="A130" s="70" t="s">
        <v>173</v>
      </c>
      <c r="B130" s="10"/>
      <c r="C130" s="9" t="s">
        <v>186</v>
      </c>
      <c r="D130" s="10"/>
      <c r="E130" s="10"/>
      <c r="F130" s="10"/>
      <c r="G130" s="10"/>
      <c r="H130" s="10"/>
      <c r="I130" s="10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</row>
    <row r="131" spans="1:23" x14ac:dyDescent="0.25">
      <c r="A131" s="70" t="s">
        <v>442</v>
      </c>
      <c r="B131" s="10"/>
      <c r="C131" s="9" t="s">
        <v>443</v>
      </c>
      <c r="D131" s="10"/>
      <c r="E131" s="10"/>
      <c r="F131" s="10"/>
      <c r="G131" s="10"/>
      <c r="H131" s="10"/>
      <c r="I131" s="10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</row>
    <row r="132" spans="1:23" x14ac:dyDescent="0.25">
      <c r="A132" s="10"/>
      <c r="B132" s="65"/>
      <c r="C132" s="9"/>
      <c r="D132" s="10"/>
      <c r="E132" s="10"/>
      <c r="F132" s="10"/>
      <c r="G132" s="10"/>
      <c r="H132" s="10"/>
      <c r="I132" s="10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</row>
    <row r="133" spans="1:23" x14ac:dyDescent="0.25">
      <c r="A133" s="6"/>
      <c r="B133" s="47"/>
      <c r="C133" s="6"/>
      <c r="D133" s="6"/>
      <c r="E133" s="6"/>
      <c r="F133" s="6"/>
      <c r="G133" s="6"/>
      <c r="H133" s="6"/>
      <c r="I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</row>
    <row r="134" spans="1:23" x14ac:dyDescent="0.25">
      <c r="A134" s="112" t="s">
        <v>261</v>
      </c>
      <c r="B134" s="10"/>
      <c r="C134" s="113"/>
      <c r="D134" s="9"/>
      <c r="E134" s="9"/>
      <c r="F134" s="10"/>
      <c r="G134" s="10"/>
      <c r="H134" s="10"/>
      <c r="I134" s="10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</row>
    <row r="135" spans="1:23" ht="15" customHeight="1" x14ac:dyDescent="0.25">
      <c r="A135" s="189" t="s">
        <v>262</v>
      </c>
      <c r="B135" s="189"/>
      <c r="C135" s="189"/>
      <c r="D135" s="189"/>
      <c r="E135" s="189"/>
      <c r="F135" s="189"/>
      <c r="G135" s="189"/>
      <c r="H135" s="10"/>
      <c r="I135" s="10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</row>
    <row r="136" spans="1:23" x14ac:dyDescent="0.25">
      <c r="A136" s="70" t="s">
        <v>179</v>
      </c>
      <c r="B136" s="10"/>
      <c r="C136" s="113" t="s">
        <v>269</v>
      </c>
      <c r="D136" s="9"/>
      <c r="E136" s="9"/>
      <c r="F136" s="10"/>
      <c r="G136" s="10"/>
      <c r="H136" s="10"/>
      <c r="I136" s="10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</row>
    <row r="137" spans="1:23" x14ac:dyDescent="0.25">
      <c r="A137" s="70" t="s">
        <v>180</v>
      </c>
      <c r="B137" s="10"/>
      <c r="C137" s="113" t="s">
        <v>187</v>
      </c>
      <c r="D137" s="9"/>
      <c r="E137" s="9"/>
      <c r="F137" s="10"/>
      <c r="G137" s="10"/>
      <c r="H137" s="10"/>
      <c r="I137" s="10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</row>
    <row r="138" spans="1:23" x14ac:dyDescent="0.25">
      <c r="A138" s="70" t="s">
        <v>181</v>
      </c>
      <c r="B138" s="10"/>
      <c r="C138" s="113" t="s">
        <v>191</v>
      </c>
      <c r="D138" s="9"/>
      <c r="E138" s="9"/>
      <c r="F138" s="10"/>
      <c r="G138" s="10"/>
      <c r="H138" s="10"/>
      <c r="I138" s="10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</row>
    <row r="139" spans="1:23" x14ac:dyDescent="0.25">
      <c r="A139" s="70" t="s">
        <v>183</v>
      </c>
      <c r="B139" s="10"/>
      <c r="C139" s="113" t="s">
        <v>184</v>
      </c>
      <c r="D139" s="9"/>
      <c r="E139" s="9"/>
      <c r="F139" s="10"/>
      <c r="G139" s="10"/>
      <c r="H139" s="10"/>
      <c r="I139" s="10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</row>
    <row r="140" spans="1:23" x14ac:dyDescent="0.25">
      <c r="A140" s="70" t="s">
        <v>182</v>
      </c>
      <c r="B140" s="10"/>
      <c r="C140" s="113" t="s">
        <v>192</v>
      </c>
      <c r="D140" s="9"/>
      <c r="E140" s="9"/>
      <c r="F140" s="10"/>
      <c r="G140" s="10"/>
      <c r="H140" s="10"/>
      <c r="I140" s="10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</row>
    <row r="141" spans="1:23" x14ac:dyDescent="0.25">
      <c r="A141" s="10"/>
      <c r="B141" s="65"/>
      <c r="C141" s="113"/>
      <c r="D141" s="9"/>
      <c r="E141" s="9"/>
      <c r="F141" s="10"/>
      <c r="G141" s="10"/>
      <c r="H141" s="10"/>
      <c r="I141" s="10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</row>
    <row r="142" spans="1:23" x14ac:dyDescent="0.25">
      <c r="A142" s="6"/>
      <c r="B142" s="6"/>
      <c r="C142" s="6"/>
      <c r="D142" s="6"/>
      <c r="E142" s="6"/>
      <c r="F142" s="6"/>
      <c r="G142" s="6"/>
      <c r="H142" s="6"/>
      <c r="I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</row>
    <row r="143" spans="1:23" x14ac:dyDescent="0.25">
      <c r="A143" s="12" t="s">
        <v>268</v>
      </c>
      <c r="B143" s="10"/>
      <c r="C143" s="10"/>
      <c r="D143" s="10"/>
      <c r="E143" s="10"/>
      <c r="F143" s="10"/>
      <c r="G143" s="10"/>
      <c r="H143" s="10"/>
      <c r="I143" s="10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</row>
    <row r="144" spans="1:23" ht="15.75" customHeight="1" x14ac:dyDescent="0.25">
      <c r="A144" s="189" t="s">
        <v>265</v>
      </c>
      <c r="B144" s="189"/>
      <c r="C144" s="189"/>
      <c r="D144" s="189"/>
      <c r="E144" s="189"/>
      <c r="F144" s="189"/>
      <c r="G144" s="189"/>
      <c r="H144" s="10"/>
      <c r="I144" s="10"/>
      <c r="L144" s="111"/>
      <c r="M144" s="111"/>
      <c r="N144" s="6"/>
      <c r="O144" s="6"/>
      <c r="P144" s="6"/>
      <c r="Q144" s="6"/>
      <c r="R144" s="6"/>
      <c r="S144" s="6"/>
      <c r="T144" s="6"/>
      <c r="U144" s="6"/>
      <c r="V144" s="6"/>
      <c r="W144" s="6"/>
    </row>
    <row r="145" spans="1:23" x14ac:dyDescent="0.25">
      <c r="A145" s="70" t="s">
        <v>232</v>
      </c>
      <c r="B145" s="10"/>
      <c r="C145" s="113" t="s">
        <v>263</v>
      </c>
      <c r="D145" s="113"/>
      <c r="E145" s="10"/>
      <c r="F145" s="10"/>
      <c r="G145" s="10"/>
      <c r="H145" s="10"/>
      <c r="I145" s="10"/>
      <c r="L145" s="111"/>
      <c r="M145" s="111"/>
      <c r="N145" s="6"/>
      <c r="O145" s="6"/>
      <c r="P145" s="6"/>
      <c r="Q145" s="6"/>
      <c r="R145" s="6"/>
      <c r="S145" s="6"/>
      <c r="T145" s="6"/>
      <c r="U145" s="6"/>
      <c r="V145" s="6"/>
      <c r="W145" s="6"/>
    </row>
    <row r="146" spans="1:23" x14ac:dyDescent="0.25">
      <c r="A146" s="70" t="s">
        <v>233</v>
      </c>
      <c r="B146" s="10"/>
      <c r="C146" s="113" t="s">
        <v>264</v>
      </c>
      <c r="D146" s="113"/>
      <c r="E146" s="10"/>
      <c r="F146" s="10"/>
      <c r="G146" s="10"/>
      <c r="H146" s="10"/>
      <c r="I146" s="10"/>
      <c r="L146" s="111"/>
      <c r="M146" s="111"/>
      <c r="N146" s="6"/>
      <c r="O146" s="6"/>
      <c r="P146" s="6"/>
      <c r="Q146" s="6"/>
      <c r="R146" s="6"/>
      <c r="S146" s="6"/>
      <c r="T146" s="6"/>
      <c r="U146" s="6"/>
      <c r="V146" s="6"/>
      <c r="W146" s="6"/>
    </row>
    <row r="147" spans="1:23" x14ac:dyDescent="0.25">
      <c r="A147" s="70" t="s">
        <v>234</v>
      </c>
      <c r="B147" s="10"/>
      <c r="C147" s="113" t="s">
        <v>189</v>
      </c>
      <c r="D147" s="113"/>
      <c r="E147" s="10"/>
      <c r="F147" s="10"/>
      <c r="G147" s="10"/>
      <c r="H147" s="10"/>
      <c r="I147" s="10"/>
      <c r="L147" s="111"/>
      <c r="M147" s="111"/>
      <c r="N147" s="6"/>
      <c r="O147" s="6"/>
      <c r="P147" s="6"/>
      <c r="Q147" s="6"/>
      <c r="R147" s="6"/>
      <c r="S147" s="6"/>
      <c r="T147" s="6"/>
      <c r="U147" s="6"/>
      <c r="V147" s="6"/>
      <c r="W147" s="6"/>
    </row>
    <row r="148" spans="1:23" x14ac:dyDescent="0.25">
      <c r="A148" s="70" t="s">
        <v>235</v>
      </c>
      <c r="B148" s="10"/>
      <c r="C148" s="113" t="s">
        <v>174</v>
      </c>
      <c r="D148" s="113"/>
      <c r="E148" s="10"/>
      <c r="F148" s="10"/>
      <c r="G148" s="10"/>
      <c r="H148" s="10"/>
      <c r="I148" s="10"/>
      <c r="L148" s="111"/>
      <c r="M148" s="111"/>
      <c r="N148" s="6"/>
      <c r="O148" s="6"/>
      <c r="P148" s="6"/>
      <c r="Q148" s="6"/>
      <c r="R148" s="6"/>
      <c r="S148" s="6"/>
      <c r="T148" s="6"/>
      <c r="U148" s="6"/>
      <c r="V148" s="6"/>
      <c r="W148" s="6"/>
    </row>
    <row r="149" spans="1:23" x14ac:dyDescent="0.25">
      <c r="A149" s="70" t="s">
        <v>236</v>
      </c>
      <c r="B149" s="10"/>
      <c r="C149" s="113" t="s">
        <v>175</v>
      </c>
      <c r="D149" s="113"/>
      <c r="E149" s="10"/>
      <c r="F149" s="10"/>
      <c r="G149" s="10"/>
      <c r="H149" s="10"/>
      <c r="I149" s="10"/>
      <c r="L149" s="111"/>
      <c r="M149" s="111"/>
      <c r="N149" s="6"/>
      <c r="O149" s="6"/>
      <c r="P149" s="6"/>
      <c r="Q149" s="6"/>
      <c r="R149" s="6"/>
      <c r="S149" s="6"/>
      <c r="T149" s="6"/>
      <c r="U149" s="6"/>
      <c r="V149" s="6"/>
      <c r="W149" s="6"/>
    </row>
    <row r="150" spans="1:23" x14ac:dyDescent="0.25">
      <c r="A150" s="70" t="s">
        <v>237</v>
      </c>
      <c r="B150" s="10"/>
      <c r="C150" s="113" t="s">
        <v>176</v>
      </c>
      <c r="D150" s="113"/>
      <c r="E150" s="10"/>
      <c r="F150" s="10"/>
      <c r="G150" s="10"/>
      <c r="H150" s="10"/>
      <c r="I150" s="10"/>
      <c r="L150" s="111"/>
      <c r="M150" s="111"/>
      <c r="N150" s="6"/>
      <c r="O150" s="6"/>
      <c r="P150" s="6"/>
      <c r="Q150" s="6"/>
      <c r="R150" s="6"/>
      <c r="S150" s="6"/>
      <c r="T150" s="6"/>
      <c r="U150" s="6"/>
      <c r="V150" s="6"/>
      <c r="W150" s="6"/>
    </row>
    <row r="151" spans="1:23" x14ac:dyDescent="0.25">
      <c r="A151" s="70" t="s">
        <v>238</v>
      </c>
      <c r="B151" s="10"/>
      <c r="C151" s="113" t="s">
        <v>177</v>
      </c>
      <c r="D151" s="113"/>
      <c r="E151" s="10"/>
      <c r="F151" s="10"/>
      <c r="G151" s="10"/>
      <c r="H151" s="10"/>
      <c r="I151" s="10"/>
      <c r="L151" s="111"/>
      <c r="M151" s="111"/>
      <c r="N151" s="6"/>
      <c r="O151" s="6"/>
      <c r="P151" s="6"/>
      <c r="Q151" s="6"/>
      <c r="R151" s="6"/>
      <c r="S151" s="6"/>
      <c r="T151" s="6"/>
      <c r="U151" s="6"/>
      <c r="V151" s="6"/>
      <c r="W151" s="6"/>
    </row>
    <row r="152" spans="1:23" x14ac:dyDescent="0.25">
      <c r="A152" s="70" t="s">
        <v>239</v>
      </c>
      <c r="B152" s="10"/>
      <c r="C152" s="113" t="s">
        <v>209</v>
      </c>
      <c r="D152" s="113"/>
      <c r="E152" s="10"/>
      <c r="F152" s="10"/>
      <c r="G152" s="10"/>
      <c r="H152" s="10"/>
      <c r="I152" s="10"/>
      <c r="L152" s="111"/>
      <c r="M152" s="111"/>
      <c r="N152" s="6"/>
      <c r="O152" s="6"/>
      <c r="P152" s="6"/>
      <c r="Q152" s="6"/>
      <c r="R152" s="6"/>
      <c r="S152" s="6"/>
      <c r="T152" s="6"/>
      <c r="U152" s="6"/>
      <c r="V152" s="6"/>
      <c r="W152" s="6"/>
    </row>
    <row r="153" spans="1:23" x14ac:dyDescent="0.25">
      <c r="A153" s="70" t="s">
        <v>235</v>
      </c>
      <c r="B153" s="10"/>
      <c r="C153" s="113" t="s">
        <v>174</v>
      </c>
      <c r="D153" s="113"/>
      <c r="E153" s="10"/>
      <c r="F153" s="10"/>
      <c r="G153" s="10"/>
      <c r="H153" s="10"/>
      <c r="I153" s="10"/>
      <c r="L153" s="111"/>
      <c r="M153" s="111"/>
      <c r="N153" s="6"/>
      <c r="O153" s="6"/>
      <c r="P153" s="6"/>
      <c r="Q153" s="6"/>
      <c r="R153" s="6"/>
      <c r="S153" s="6"/>
      <c r="T153" s="6"/>
      <c r="U153" s="6"/>
      <c r="V153" s="6"/>
      <c r="W153" s="6"/>
    </row>
    <row r="154" spans="1:23" x14ac:dyDescent="0.25">
      <c r="A154" s="9"/>
      <c r="B154" s="65"/>
      <c r="C154" s="113"/>
      <c r="D154" s="113"/>
      <c r="E154" s="10"/>
      <c r="F154" s="10"/>
      <c r="G154" s="10"/>
      <c r="H154" s="10"/>
      <c r="I154" s="10"/>
      <c r="L154" s="111"/>
      <c r="M154" s="111"/>
      <c r="N154" s="6"/>
      <c r="O154" s="6"/>
      <c r="P154" s="6"/>
      <c r="Q154" s="6"/>
      <c r="R154" s="6"/>
      <c r="S154" s="6"/>
      <c r="T154" s="6"/>
      <c r="U154" s="6"/>
      <c r="V154" s="6"/>
      <c r="W154" s="6"/>
    </row>
    <row r="155" spans="1:23" x14ac:dyDescent="0.25">
      <c r="A155" s="6"/>
      <c r="B155" s="6"/>
      <c r="C155" s="6"/>
      <c r="D155" s="6"/>
      <c r="E155" s="6"/>
      <c r="F155" s="6"/>
      <c r="G155" s="6"/>
      <c r="H155" s="6"/>
      <c r="I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</row>
    <row r="156" spans="1:23" ht="18.75" x14ac:dyDescent="0.3">
      <c r="A156" s="59" t="s">
        <v>5</v>
      </c>
      <c r="B156" s="58"/>
      <c r="C156" s="58"/>
      <c r="D156" s="58"/>
      <c r="E156" s="58"/>
      <c r="F156" s="58"/>
      <c r="G156" s="58"/>
      <c r="H156" s="58"/>
      <c r="I156" s="58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</row>
    <row r="157" spans="1:23" ht="9" customHeight="1" x14ac:dyDescent="0.25">
      <c r="A157" s="6"/>
      <c r="B157" s="6"/>
      <c r="C157" s="6"/>
      <c r="D157" s="6"/>
      <c r="E157" s="6"/>
      <c r="F157" s="6"/>
      <c r="G157" s="6"/>
      <c r="H157" s="6"/>
      <c r="I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</row>
    <row r="158" spans="1:23" x14ac:dyDescent="0.25">
      <c r="A158" s="48" t="s">
        <v>266</v>
      </c>
      <c r="B158" s="6"/>
      <c r="C158" s="6"/>
      <c r="D158" s="6"/>
      <c r="E158" s="6"/>
      <c r="F158" s="6"/>
      <c r="G158" s="6"/>
      <c r="H158" s="6"/>
      <c r="I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</row>
    <row r="159" spans="1:23" ht="6.75" customHeight="1" x14ac:dyDescent="0.25">
      <c r="A159" s="6"/>
      <c r="B159" s="6"/>
      <c r="C159" s="6"/>
      <c r="D159" s="6"/>
      <c r="E159" s="6"/>
      <c r="F159" s="6"/>
      <c r="G159" s="6"/>
      <c r="H159" s="6"/>
      <c r="I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</row>
    <row r="160" spans="1:23" x14ac:dyDescent="0.25">
      <c r="A160" s="12" t="s">
        <v>6</v>
      </c>
      <c r="B160" s="10"/>
      <c r="C160" s="10"/>
      <c r="D160" s="10"/>
      <c r="E160" s="10"/>
      <c r="F160" s="10"/>
      <c r="G160" s="10"/>
      <c r="H160" s="10"/>
      <c r="I160" s="10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</row>
    <row r="161" spans="1:23" x14ac:dyDescent="0.25">
      <c r="A161" s="63"/>
      <c r="B161" s="63"/>
      <c r="C161" s="10"/>
      <c r="D161" s="10"/>
      <c r="E161" s="10"/>
      <c r="F161" s="10"/>
      <c r="G161" s="10"/>
      <c r="H161" s="10"/>
      <c r="I161" s="10"/>
      <c r="L161" s="111"/>
      <c r="M161" s="111"/>
      <c r="N161" s="6"/>
      <c r="O161" s="6"/>
      <c r="P161" s="6"/>
      <c r="Q161" s="6"/>
      <c r="R161" s="6"/>
      <c r="S161" s="6"/>
      <c r="T161" s="6"/>
      <c r="U161" s="6"/>
      <c r="V161" s="6"/>
      <c r="W161" s="6"/>
    </row>
    <row r="162" spans="1:23" x14ac:dyDescent="0.25">
      <c r="A162" s="70" t="s">
        <v>241</v>
      </c>
      <c r="B162" s="113"/>
      <c r="C162" s="70" t="s">
        <v>242</v>
      </c>
      <c r="D162" s="10"/>
      <c r="E162" s="10"/>
      <c r="F162" s="10"/>
      <c r="G162" s="10"/>
      <c r="H162" s="10"/>
      <c r="I162" s="10"/>
      <c r="L162" s="111"/>
      <c r="M162" s="111"/>
      <c r="N162" s="6"/>
      <c r="O162" s="6"/>
      <c r="P162" s="6"/>
      <c r="Q162" s="6"/>
      <c r="R162" s="6"/>
      <c r="S162" s="6"/>
      <c r="T162" s="6"/>
      <c r="U162" s="6"/>
      <c r="V162" s="6"/>
      <c r="W162" s="6"/>
    </row>
    <row r="163" spans="1:23" x14ac:dyDescent="0.25">
      <c r="A163" s="70" t="s">
        <v>433</v>
      </c>
      <c r="B163" s="113"/>
      <c r="C163" s="70" t="s">
        <v>243</v>
      </c>
      <c r="D163" s="10"/>
      <c r="E163" s="10"/>
      <c r="F163" s="10"/>
      <c r="G163" s="10"/>
      <c r="H163" s="10"/>
      <c r="I163" s="10"/>
      <c r="L163" s="111"/>
      <c r="M163" s="111"/>
      <c r="N163" s="6"/>
      <c r="O163" s="6"/>
      <c r="P163" s="6"/>
      <c r="Q163" s="6"/>
      <c r="R163" s="6"/>
      <c r="S163" s="6"/>
      <c r="T163" s="6"/>
      <c r="U163" s="6"/>
      <c r="V163" s="6"/>
      <c r="W163" s="6"/>
    </row>
    <row r="164" spans="1:23" x14ac:dyDescent="0.25">
      <c r="A164" s="70" t="s">
        <v>434</v>
      </c>
      <c r="B164" s="113"/>
      <c r="C164" s="70" t="s">
        <v>244</v>
      </c>
      <c r="D164" s="10"/>
      <c r="E164" s="10"/>
      <c r="F164" s="10"/>
      <c r="G164" s="10"/>
      <c r="H164" s="10"/>
      <c r="I164" s="10"/>
      <c r="L164" s="111"/>
      <c r="M164" s="111"/>
      <c r="N164" s="6"/>
      <c r="O164" s="6"/>
      <c r="P164" s="6"/>
      <c r="Q164" s="6"/>
      <c r="R164" s="6"/>
      <c r="S164" s="6"/>
      <c r="T164" s="6"/>
      <c r="U164" s="6"/>
      <c r="V164" s="6"/>
      <c r="W164" s="6"/>
    </row>
    <row r="165" spans="1:23" x14ac:dyDescent="0.25">
      <c r="A165" s="70" t="s">
        <v>378</v>
      </c>
      <c r="B165" s="113"/>
      <c r="C165" s="70" t="s">
        <v>513</v>
      </c>
      <c r="D165" s="10"/>
      <c r="E165" s="10"/>
      <c r="F165" s="10"/>
      <c r="G165" s="10"/>
      <c r="H165" s="10"/>
      <c r="I165" s="10"/>
      <c r="L165" s="111"/>
      <c r="M165" s="111"/>
      <c r="N165" s="6"/>
      <c r="O165" s="6"/>
      <c r="P165" s="6"/>
      <c r="Q165" s="6"/>
      <c r="R165" s="6"/>
      <c r="S165" s="6"/>
      <c r="T165" s="6"/>
      <c r="U165" s="6"/>
      <c r="V165" s="6"/>
      <c r="W165" s="6"/>
    </row>
    <row r="166" spans="1:23" x14ac:dyDescent="0.25">
      <c r="A166" s="70" t="s">
        <v>379</v>
      </c>
      <c r="B166" s="113"/>
      <c r="C166" s="70" t="s">
        <v>381</v>
      </c>
      <c r="D166" s="10"/>
      <c r="E166" s="10"/>
      <c r="F166" s="10"/>
      <c r="G166" s="10"/>
      <c r="H166" s="10"/>
      <c r="I166" s="10"/>
      <c r="L166" s="111"/>
      <c r="M166" s="111"/>
      <c r="N166" s="6"/>
      <c r="O166" s="6"/>
      <c r="P166" s="6"/>
      <c r="Q166" s="6"/>
      <c r="R166" s="6"/>
      <c r="S166" s="6"/>
      <c r="T166" s="6"/>
      <c r="U166" s="6"/>
      <c r="V166" s="6"/>
      <c r="W166" s="6"/>
    </row>
    <row r="167" spans="1:23" x14ac:dyDescent="0.25">
      <c r="A167" s="70" t="s">
        <v>380</v>
      </c>
      <c r="B167" s="113"/>
      <c r="C167" s="70" t="s">
        <v>382</v>
      </c>
      <c r="D167" s="10"/>
      <c r="E167" s="10"/>
      <c r="F167" s="10"/>
      <c r="G167" s="10"/>
      <c r="H167" s="10"/>
      <c r="I167" s="10"/>
      <c r="L167" s="111"/>
      <c r="M167" s="111"/>
      <c r="N167" s="6"/>
      <c r="O167" s="6"/>
      <c r="P167" s="6"/>
      <c r="Q167" s="6"/>
      <c r="R167" s="6"/>
      <c r="S167" s="6"/>
      <c r="T167" s="6"/>
      <c r="U167" s="6"/>
      <c r="V167" s="6"/>
      <c r="W167" s="6"/>
    </row>
    <row r="168" spans="1:23" x14ac:dyDescent="0.25">
      <c r="A168" s="70" t="s">
        <v>474</v>
      </c>
      <c r="B168" s="113"/>
      <c r="C168" s="70" t="s">
        <v>475</v>
      </c>
      <c r="D168" s="10"/>
      <c r="E168" s="10"/>
      <c r="F168" s="10"/>
      <c r="G168" s="10"/>
      <c r="H168" s="10"/>
      <c r="I168" s="10"/>
      <c r="L168" s="111"/>
      <c r="M168" s="111"/>
      <c r="N168" s="6"/>
      <c r="O168" s="6"/>
      <c r="P168" s="6"/>
      <c r="Q168" s="6"/>
      <c r="R168" s="6"/>
      <c r="S168" s="6"/>
      <c r="T168" s="6"/>
      <c r="U168" s="6"/>
      <c r="V168" s="6"/>
      <c r="W168" s="6"/>
    </row>
    <row r="169" spans="1:23" x14ac:dyDescent="0.25">
      <c r="A169" s="70" t="s">
        <v>501</v>
      </c>
      <c r="B169" s="113"/>
      <c r="C169" s="70" t="s">
        <v>502</v>
      </c>
      <c r="D169" s="10"/>
      <c r="E169" s="10"/>
      <c r="F169" s="10"/>
      <c r="G169" s="10"/>
      <c r="H169" s="10"/>
      <c r="I169" s="10"/>
      <c r="L169" s="111"/>
      <c r="M169" s="111"/>
      <c r="N169" s="6"/>
      <c r="O169" s="6"/>
      <c r="P169" s="6"/>
      <c r="Q169" s="6"/>
      <c r="R169" s="6"/>
      <c r="S169" s="6"/>
      <c r="T169" s="6"/>
      <c r="U169" s="6"/>
      <c r="V169" s="6"/>
      <c r="W169" s="6"/>
    </row>
    <row r="170" spans="1:23" x14ac:dyDescent="0.25">
      <c r="A170" s="70" t="s">
        <v>504</v>
      </c>
      <c r="B170" s="113"/>
      <c r="C170" s="70" t="s">
        <v>505</v>
      </c>
      <c r="D170" s="10"/>
      <c r="E170" s="10"/>
      <c r="F170" s="10"/>
      <c r="G170" s="10"/>
      <c r="H170" s="10"/>
      <c r="I170" s="10"/>
      <c r="L170" s="111"/>
      <c r="M170" s="111"/>
      <c r="N170" s="6"/>
      <c r="O170" s="6"/>
      <c r="P170" s="6"/>
      <c r="Q170" s="6"/>
      <c r="R170" s="6"/>
      <c r="S170" s="6"/>
      <c r="T170" s="6"/>
      <c r="U170" s="6"/>
      <c r="V170" s="6"/>
      <c r="W170" s="6"/>
    </row>
    <row r="171" spans="1:23" x14ac:dyDescent="0.25">
      <c r="A171" s="70" t="s">
        <v>507</v>
      </c>
      <c r="B171" s="113"/>
      <c r="C171" s="70" t="s">
        <v>508</v>
      </c>
      <c r="D171" s="10"/>
      <c r="E171" s="10"/>
      <c r="F171" s="10"/>
      <c r="G171" s="10"/>
      <c r="H171" s="10"/>
      <c r="I171" s="10"/>
      <c r="L171" s="111"/>
      <c r="M171" s="111"/>
      <c r="N171" s="6"/>
      <c r="O171" s="6"/>
      <c r="P171" s="6"/>
      <c r="Q171" s="6"/>
      <c r="R171" s="6"/>
      <c r="S171" s="6"/>
      <c r="T171" s="6"/>
      <c r="U171" s="6"/>
      <c r="V171" s="6"/>
      <c r="W171" s="6"/>
    </row>
    <row r="172" spans="1:23" x14ac:dyDescent="0.25">
      <c r="A172" s="70" t="s">
        <v>509</v>
      </c>
      <c r="B172" s="113"/>
      <c r="C172" s="70" t="s">
        <v>510</v>
      </c>
      <c r="D172" s="10"/>
      <c r="E172" s="10"/>
      <c r="F172" s="10"/>
      <c r="G172" s="10"/>
      <c r="H172" s="10"/>
      <c r="I172" s="10"/>
      <c r="L172" s="111"/>
      <c r="M172" s="111"/>
      <c r="N172" s="6"/>
      <c r="O172" s="6"/>
      <c r="P172" s="6"/>
      <c r="Q172" s="6"/>
      <c r="R172" s="6"/>
      <c r="S172" s="6"/>
      <c r="T172" s="6"/>
      <c r="U172" s="6"/>
      <c r="V172" s="6"/>
      <c r="W172" s="6"/>
    </row>
    <row r="173" spans="1:23" x14ac:dyDescent="0.25">
      <c r="A173" s="70" t="s">
        <v>511</v>
      </c>
      <c r="B173" s="113"/>
      <c r="C173" s="70" t="s">
        <v>512</v>
      </c>
      <c r="D173" s="10"/>
      <c r="E173" s="10"/>
      <c r="F173" s="10"/>
      <c r="G173" s="10"/>
      <c r="H173" s="10"/>
      <c r="I173" s="10"/>
      <c r="L173" s="111"/>
      <c r="M173" s="111"/>
      <c r="N173" s="6"/>
      <c r="O173" s="6"/>
      <c r="P173" s="6"/>
      <c r="Q173" s="6"/>
      <c r="R173" s="6"/>
      <c r="S173" s="6"/>
      <c r="T173" s="6"/>
      <c r="U173" s="6"/>
      <c r="V173" s="6"/>
      <c r="W173" s="6"/>
    </row>
    <row r="174" spans="1:23" x14ac:dyDescent="0.25">
      <c r="A174" s="70" t="s">
        <v>472</v>
      </c>
      <c r="B174" s="113"/>
      <c r="C174" s="70" t="s">
        <v>514</v>
      </c>
      <c r="D174" s="10"/>
      <c r="E174" s="10"/>
      <c r="F174" s="10"/>
      <c r="G174" s="10"/>
      <c r="H174" s="10"/>
      <c r="I174" s="10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</row>
    <row r="175" spans="1:23" x14ac:dyDescent="0.25">
      <c r="A175" s="70" t="s">
        <v>641</v>
      </c>
      <c r="B175" s="113"/>
      <c r="C175" s="70" t="s">
        <v>640</v>
      </c>
      <c r="D175" s="10"/>
      <c r="E175" s="10"/>
      <c r="F175" s="10"/>
      <c r="G175" s="10"/>
      <c r="H175" s="10"/>
      <c r="I175" s="10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</row>
    <row r="176" spans="1:23" x14ac:dyDescent="0.25">
      <c r="A176" s="70" t="s">
        <v>645</v>
      </c>
      <c r="B176" s="113"/>
      <c r="C176" s="70" t="s">
        <v>644</v>
      </c>
      <c r="D176" s="10"/>
      <c r="E176" s="10"/>
      <c r="F176" s="10"/>
      <c r="G176" s="10"/>
      <c r="H176" s="10"/>
      <c r="I176" s="10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</row>
    <row r="177" spans="1:23" x14ac:dyDescent="0.25">
      <c r="A177" s="70" t="s">
        <v>647</v>
      </c>
      <c r="B177" s="9"/>
      <c r="C177" s="70" t="s">
        <v>646</v>
      </c>
      <c r="D177" s="10"/>
      <c r="E177" s="10"/>
      <c r="F177" s="10"/>
      <c r="G177" s="10"/>
      <c r="H177" s="10"/>
      <c r="I177" s="10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</row>
    <row r="178" spans="1:23" x14ac:dyDescent="0.25">
      <c r="A178" s="70"/>
      <c r="B178" s="9"/>
      <c r="C178" s="70"/>
      <c r="D178" s="10"/>
      <c r="E178" s="10"/>
      <c r="F178" s="10"/>
      <c r="G178" s="10"/>
      <c r="H178" s="10"/>
      <c r="I178" s="10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</row>
    <row r="179" spans="1:23" x14ac:dyDescent="0.25">
      <c r="A179" s="5"/>
      <c r="B179" s="6"/>
      <c r="C179" s="6"/>
      <c r="D179" s="6"/>
      <c r="E179" s="6"/>
      <c r="F179" s="6"/>
      <c r="G179" s="6"/>
      <c r="H179" s="6"/>
      <c r="I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</row>
    <row r="180" spans="1:23" x14ac:dyDescent="0.25">
      <c r="A180" s="5"/>
      <c r="B180" s="6"/>
      <c r="C180" s="6"/>
      <c r="D180" s="6"/>
      <c r="E180" s="6"/>
      <c r="F180" s="6"/>
      <c r="G180" s="6"/>
      <c r="H180" s="6"/>
      <c r="I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</row>
  </sheetData>
  <mergeCells count="8">
    <mergeCell ref="A135:G135"/>
    <mergeCell ref="A144:G144"/>
    <mergeCell ref="A79:G79"/>
    <mergeCell ref="C18:E18"/>
    <mergeCell ref="E83:G83"/>
    <mergeCell ref="A82:G82"/>
    <mergeCell ref="C96:E96"/>
    <mergeCell ref="A95:G95"/>
  </mergeCells>
  <pageMargins left="0.70866141732283472" right="0.70866141732283472" top="0.74803149606299213" bottom="0.74803149606299213" header="0.31496062992125984" footer="0.31496062992125984"/>
  <pageSetup paperSize="8" scale="120" orientation="portrait" r:id="rId1"/>
  <rowBreaks count="3" manualBreakCount="3">
    <brk id="41" max="16383" man="1"/>
    <brk id="76" max="16383" man="1"/>
    <brk id="12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83"/>
  <sheetViews>
    <sheetView topLeftCell="A136" workbookViewId="0">
      <selection activeCell="L48" sqref="L48"/>
    </sheetView>
  </sheetViews>
  <sheetFormatPr defaultRowHeight="15" x14ac:dyDescent="0.25"/>
  <cols>
    <col min="1" max="3" width="10.7109375" customWidth="1"/>
    <col min="4" max="7" width="12.5703125" customWidth="1"/>
    <col min="8" max="8" width="11" customWidth="1"/>
    <col min="9" max="9" width="9.85546875" customWidth="1"/>
    <col min="10" max="11" width="9.140625" style="6"/>
  </cols>
  <sheetData>
    <row r="1" spans="1:23" ht="36" x14ac:dyDescent="0.55000000000000004">
      <c r="A1" s="26" t="s">
        <v>446</v>
      </c>
      <c r="B1" s="6"/>
      <c r="C1" s="6"/>
      <c r="D1" s="6"/>
      <c r="E1" s="6"/>
      <c r="F1" s="6"/>
      <c r="G1" s="6"/>
      <c r="H1" s="6"/>
      <c r="I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</row>
    <row r="2" spans="1:23" ht="18.75" x14ac:dyDescent="0.3">
      <c r="A2" s="59" t="s">
        <v>308</v>
      </c>
      <c r="B2" s="58"/>
      <c r="C2" s="58"/>
      <c r="D2" s="58"/>
      <c r="E2" s="58"/>
      <c r="F2" s="58"/>
      <c r="G2" s="58"/>
      <c r="H2" s="58"/>
      <c r="I2" s="58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</row>
    <row r="3" spans="1:23" x14ac:dyDescent="0.25">
      <c r="A3" s="31"/>
      <c r="B3" s="22"/>
      <c r="C3" s="22"/>
      <c r="D3" s="22"/>
      <c r="E3" s="6"/>
      <c r="F3" s="5"/>
      <c r="G3" s="31"/>
      <c r="H3" s="6"/>
      <c r="I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</row>
    <row r="4" spans="1:23" x14ac:dyDescent="0.25">
      <c r="A4" s="12" t="s">
        <v>687</v>
      </c>
      <c r="B4" s="9"/>
      <c r="C4" s="9"/>
      <c r="D4" s="9"/>
      <c r="E4" s="10"/>
      <c r="F4" s="10"/>
      <c r="G4" s="10"/>
      <c r="H4" s="10"/>
      <c r="I4" s="10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</row>
    <row r="5" spans="1:23" x14ac:dyDescent="0.25">
      <c r="A5" s="63" t="s">
        <v>135</v>
      </c>
      <c r="B5" s="9"/>
      <c r="C5" s="9"/>
      <c r="D5" s="9"/>
      <c r="E5" s="10"/>
      <c r="F5" s="10"/>
      <c r="G5" s="10"/>
      <c r="H5" s="10"/>
      <c r="I5" s="10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</row>
    <row r="6" spans="1:23" x14ac:dyDescent="0.25">
      <c r="A6" s="115" t="s">
        <v>72</v>
      </c>
      <c r="B6" s="62" t="s">
        <v>129</v>
      </c>
      <c r="C6" s="44"/>
      <c r="D6" s="62" t="s">
        <v>130</v>
      </c>
      <c r="E6" s="44"/>
      <c r="F6" s="44"/>
      <c r="G6" s="44"/>
      <c r="H6" s="44"/>
      <c r="I6" s="44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</row>
    <row r="7" spans="1:23" x14ac:dyDescent="0.25">
      <c r="A7" s="14">
        <v>1</v>
      </c>
      <c r="B7" s="9" t="s">
        <v>56</v>
      </c>
      <c r="C7" s="9"/>
      <c r="D7" s="63" t="s">
        <v>156</v>
      </c>
      <c r="E7" s="63" t="s">
        <v>653</v>
      </c>
      <c r="F7" s="63"/>
      <c r="G7" s="63"/>
      <c r="H7" s="63"/>
      <c r="I7" s="63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</row>
    <row r="8" spans="1:23" x14ac:dyDescent="0.25">
      <c r="A8" s="14">
        <v>2</v>
      </c>
      <c r="B8" s="9" t="s">
        <v>245</v>
      </c>
      <c r="C8" s="9"/>
      <c r="D8" s="63" t="s">
        <v>156</v>
      </c>
      <c r="E8" s="63" t="s">
        <v>653</v>
      </c>
      <c r="F8" s="63" t="s">
        <v>652</v>
      </c>
      <c r="G8" s="63"/>
      <c r="H8" s="63"/>
      <c r="I8" s="63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</row>
    <row r="9" spans="1:23" x14ac:dyDescent="0.25">
      <c r="A9" s="14">
        <v>3</v>
      </c>
      <c r="B9" s="9" t="s">
        <v>55</v>
      </c>
      <c r="C9" s="14"/>
      <c r="D9" s="63" t="s">
        <v>156</v>
      </c>
      <c r="E9" s="63"/>
      <c r="F9" s="63" t="s">
        <v>652</v>
      </c>
      <c r="G9" s="63"/>
      <c r="H9" s="63"/>
      <c r="I9" s="63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</row>
    <row r="10" spans="1:23" x14ac:dyDescent="0.25">
      <c r="A10" s="14">
        <v>4</v>
      </c>
      <c r="B10" s="9" t="s">
        <v>50</v>
      </c>
      <c r="C10" s="14"/>
      <c r="D10" s="63" t="s">
        <v>156</v>
      </c>
      <c r="E10" s="63" t="s">
        <v>653</v>
      </c>
      <c r="F10" s="63"/>
      <c r="G10" s="63"/>
      <c r="H10" s="63"/>
      <c r="I10" s="63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</row>
    <row r="11" spans="1:23" x14ac:dyDescent="0.25">
      <c r="A11" s="14">
        <v>3</v>
      </c>
      <c r="B11" s="9" t="s">
        <v>51</v>
      </c>
      <c r="C11" s="14"/>
      <c r="D11" s="63" t="s">
        <v>156</v>
      </c>
      <c r="E11" s="63"/>
      <c r="F11" s="63"/>
      <c r="G11" s="63" t="s">
        <v>155</v>
      </c>
      <c r="H11" s="63"/>
      <c r="I11" s="63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</row>
    <row r="12" spans="1:23" x14ac:dyDescent="0.25">
      <c r="A12" s="14">
        <v>4</v>
      </c>
      <c r="B12" s="9" t="s">
        <v>246</v>
      </c>
      <c r="C12" s="9"/>
      <c r="D12" s="63"/>
      <c r="E12" s="63" t="s">
        <v>653</v>
      </c>
      <c r="F12" s="63" t="s">
        <v>652</v>
      </c>
      <c r="G12" s="63"/>
      <c r="H12" s="63"/>
      <c r="I12" s="63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</row>
    <row r="13" spans="1:23" x14ac:dyDescent="0.25">
      <c r="A13" s="14">
        <v>5</v>
      </c>
      <c r="B13" s="9" t="s">
        <v>52</v>
      </c>
      <c r="C13" s="9"/>
      <c r="D13" s="63"/>
      <c r="E13" s="63"/>
      <c r="F13" s="63" t="s">
        <v>652</v>
      </c>
      <c r="G13" s="63" t="s">
        <v>155</v>
      </c>
      <c r="H13" s="63"/>
      <c r="I13" s="63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</row>
    <row r="14" spans="1:23" x14ac:dyDescent="0.25">
      <c r="A14" s="14">
        <v>7</v>
      </c>
      <c r="B14" s="19" t="s">
        <v>54</v>
      </c>
      <c r="C14" s="19"/>
      <c r="D14" s="64"/>
      <c r="E14" s="64"/>
      <c r="F14" s="63" t="s">
        <v>652</v>
      </c>
      <c r="G14" s="63" t="s">
        <v>155</v>
      </c>
      <c r="H14" s="63"/>
      <c r="I14" s="63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</row>
    <row r="15" spans="1:23" x14ac:dyDescent="0.25">
      <c r="A15" s="19">
        <v>8</v>
      </c>
      <c r="B15" s="19" t="s">
        <v>53</v>
      </c>
      <c r="C15" s="18"/>
      <c r="D15" s="18"/>
      <c r="E15" s="63" t="s">
        <v>653</v>
      </c>
      <c r="F15" s="9"/>
      <c r="G15" s="63" t="s">
        <v>155</v>
      </c>
      <c r="H15" s="63"/>
      <c r="I15" s="63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</row>
    <row r="16" spans="1:23" x14ac:dyDescent="0.25">
      <c r="A16" s="19">
        <v>9</v>
      </c>
      <c r="B16" s="19" t="s">
        <v>247</v>
      </c>
      <c r="C16" s="18"/>
      <c r="D16" s="18"/>
      <c r="E16" s="10"/>
      <c r="F16" s="9"/>
      <c r="G16" s="63" t="s">
        <v>155</v>
      </c>
      <c r="H16" s="63"/>
      <c r="I16" s="63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</row>
    <row r="17" spans="1:23" x14ac:dyDescent="0.25">
      <c r="A17" s="33"/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6"/>
      <c r="Q17" s="6"/>
      <c r="R17" s="6"/>
      <c r="S17" s="6"/>
      <c r="T17" s="6"/>
      <c r="U17" s="6"/>
      <c r="V17" s="6"/>
      <c r="W17" s="6"/>
    </row>
    <row r="18" spans="1:23" x14ac:dyDescent="0.25">
      <c r="A18" s="28"/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6"/>
      <c r="Q18" s="6"/>
      <c r="R18" s="6"/>
      <c r="S18" s="6"/>
      <c r="T18" s="6"/>
      <c r="U18" s="6"/>
      <c r="V18" s="6"/>
      <c r="W18" s="6"/>
    </row>
    <row r="19" spans="1:23" x14ac:dyDescent="0.25">
      <c r="A19" s="12" t="s">
        <v>168</v>
      </c>
      <c r="B19" s="9"/>
      <c r="C19" s="9"/>
      <c r="D19" s="43"/>
      <c r="E19" s="43"/>
      <c r="F19" s="43"/>
      <c r="G19" s="43"/>
      <c r="H19" s="43"/>
      <c r="I19" s="43"/>
      <c r="J19" s="29"/>
      <c r="K19" s="29"/>
      <c r="L19" s="29"/>
      <c r="M19" s="29"/>
      <c r="N19" s="29"/>
      <c r="O19" s="29"/>
      <c r="P19" s="29"/>
      <c r="Q19" s="29"/>
      <c r="R19" s="35"/>
      <c r="S19" s="37"/>
      <c r="T19" s="42"/>
      <c r="U19" s="42"/>
      <c r="V19" s="29"/>
      <c r="W19" s="29"/>
    </row>
    <row r="20" spans="1:23" ht="15" customHeight="1" x14ac:dyDescent="0.25">
      <c r="A20" s="189" t="s">
        <v>136</v>
      </c>
      <c r="B20" s="189"/>
      <c r="C20" s="189"/>
      <c r="D20" s="189"/>
      <c r="E20" s="189"/>
      <c r="F20" s="189"/>
      <c r="G20" s="189"/>
      <c r="H20" s="43"/>
      <c r="I20" s="43"/>
      <c r="J20" s="29"/>
      <c r="K20" s="29"/>
      <c r="L20" s="29"/>
      <c r="M20" s="29"/>
      <c r="N20" s="29"/>
      <c r="O20" s="29"/>
      <c r="P20" s="29"/>
      <c r="Q20" s="29"/>
      <c r="R20" s="35"/>
      <c r="S20" s="37"/>
      <c r="T20" s="42"/>
      <c r="U20" s="42"/>
      <c r="V20" s="29"/>
      <c r="W20" s="29"/>
    </row>
    <row r="21" spans="1:23" x14ac:dyDescent="0.25">
      <c r="A21" s="65" t="s">
        <v>59</v>
      </c>
      <c r="B21" s="11"/>
      <c r="C21" s="193" t="s">
        <v>131</v>
      </c>
      <c r="D21" s="193"/>
      <c r="E21" s="193"/>
      <c r="F21" s="18" t="s">
        <v>132</v>
      </c>
      <c r="G21" s="43"/>
      <c r="H21" s="43"/>
      <c r="I21" s="43"/>
      <c r="J21" s="29"/>
      <c r="K21" s="29"/>
      <c r="L21" s="29"/>
      <c r="M21" s="29"/>
      <c r="N21" s="29"/>
      <c r="O21" s="29"/>
      <c r="P21" s="29"/>
      <c r="Q21" s="29"/>
      <c r="R21" s="35"/>
      <c r="S21" s="37"/>
      <c r="T21" s="42"/>
      <c r="U21" s="42"/>
      <c r="V21" s="29"/>
      <c r="W21" s="29"/>
    </row>
    <row r="22" spans="1:23" x14ac:dyDescent="0.25">
      <c r="A22" s="66" t="str">
        <f>'Melee Weapons'!A19</f>
        <v xml:space="preserve">level </v>
      </c>
      <c r="B22" s="67">
        <f>'Melee Weapons'!B19</f>
        <v>1</v>
      </c>
      <c r="C22" s="116">
        <f>'Melee Weapons'!C19</f>
        <v>15</v>
      </c>
      <c r="D22" s="137" t="str">
        <f>'Melee Weapons'!D19</f>
        <v>minutes</v>
      </c>
      <c r="E22" s="16"/>
      <c r="F22" s="122" t="s">
        <v>267</v>
      </c>
      <c r="G22" s="16"/>
      <c r="H22" s="16"/>
      <c r="I22" s="16"/>
      <c r="J22" s="29"/>
      <c r="K22" s="29"/>
      <c r="L22" s="29"/>
      <c r="M22" s="29"/>
      <c r="N22" s="29"/>
      <c r="O22" s="29"/>
      <c r="P22" s="29"/>
      <c r="Q22" s="29"/>
      <c r="R22" s="35"/>
      <c r="S22" s="37"/>
      <c r="T22" s="42"/>
      <c r="U22" s="42"/>
      <c r="V22" s="29"/>
      <c r="W22" s="29"/>
    </row>
    <row r="23" spans="1:23" x14ac:dyDescent="0.25">
      <c r="A23" s="91" t="str">
        <f>'Melee Weapons'!A20</f>
        <v xml:space="preserve">level </v>
      </c>
      <c r="B23" s="87">
        <f>'Melee Weapons'!B20</f>
        <v>2</v>
      </c>
      <c r="C23" s="117">
        <f>'Melee Weapons'!C20</f>
        <v>17.7</v>
      </c>
      <c r="D23" s="138" t="str">
        <f>'Melee Weapons'!D20</f>
        <v>minutes</v>
      </c>
      <c r="E23" s="43"/>
      <c r="F23" s="123" t="s">
        <v>267</v>
      </c>
      <c r="G23" s="43"/>
      <c r="H23" s="43"/>
      <c r="I23" s="43"/>
      <c r="J23" s="29"/>
      <c r="K23" s="29"/>
      <c r="L23" s="29"/>
      <c r="M23" s="29"/>
      <c r="N23" s="29"/>
      <c r="O23" s="29"/>
      <c r="P23" s="29"/>
      <c r="Q23" s="29"/>
      <c r="R23" s="35"/>
      <c r="S23" s="37"/>
      <c r="T23" s="42"/>
      <c r="U23" s="42"/>
      <c r="V23" s="29"/>
      <c r="W23" s="29"/>
    </row>
    <row r="24" spans="1:23" x14ac:dyDescent="0.25">
      <c r="A24" s="91" t="str">
        <f>'Melee Weapons'!A21</f>
        <v xml:space="preserve">level </v>
      </c>
      <c r="B24" s="87">
        <f>'Melee Weapons'!B21</f>
        <v>3</v>
      </c>
      <c r="C24" s="117">
        <f>'Melee Weapons'!C21</f>
        <v>20.885999999999999</v>
      </c>
      <c r="D24" s="138" t="str">
        <f>'Melee Weapons'!D21</f>
        <v>minutes</v>
      </c>
      <c r="E24" s="43"/>
      <c r="F24" s="123" t="s">
        <v>267</v>
      </c>
      <c r="G24" s="43"/>
      <c r="H24" s="43"/>
      <c r="I24" s="43"/>
      <c r="J24" s="29"/>
      <c r="K24" s="29"/>
      <c r="L24" s="29"/>
      <c r="M24" s="29"/>
      <c r="N24" s="29"/>
      <c r="O24" s="29"/>
      <c r="P24" s="29"/>
      <c r="Q24" s="29"/>
      <c r="R24" s="35"/>
      <c r="S24" s="37"/>
      <c r="T24" s="42"/>
      <c r="U24" s="42"/>
      <c r="V24" s="29"/>
      <c r="W24" s="29"/>
    </row>
    <row r="25" spans="1:23" x14ac:dyDescent="0.25">
      <c r="A25" s="91" t="str">
        <f>'Melee Weapons'!A22</f>
        <v xml:space="preserve">level </v>
      </c>
      <c r="B25" s="87">
        <f>'Melee Weapons'!B22</f>
        <v>4</v>
      </c>
      <c r="C25" s="117">
        <f>'Melee Weapons'!C22</f>
        <v>24.645479999999999</v>
      </c>
      <c r="D25" s="138" t="str">
        <f>'Melee Weapons'!D22</f>
        <v>minutes</v>
      </c>
      <c r="E25" s="43"/>
      <c r="F25" s="123" t="s">
        <v>267</v>
      </c>
      <c r="G25" s="43"/>
      <c r="H25" s="43"/>
      <c r="I25" s="43"/>
      <c r="J25" s="29"/>
      <c r="K25" s="29"/>
      <c r="L25" s="29"/>
      <c r="M25" s="29"/>
      <c r="N25" s="29"/>
      <c r="O25" s="29"/>
      <c r="P25" s="29"/>
      <c r="Q25" s="29"/>
      <c r="R25" s="35"/>
      <c r="S25" s="37"/>
      <c r="T25" s="42"/>
      <c r="U25" s="42"/>
      <c r="V25" s="29"/>
      <c r="W25" s="29"/>
    </row>
    <row r="26" spans="1:23" x14ac:dyDescent="0.25">
      <c r="A26" s="91" t="str">
        <f>'Melee Weapons'!A23</f>
        <v xml:space="preserve">level </v>
      </c>
      <c r="B26" s="87">
        <f>'Melee Weapons'!B23</f>
        <v>5</v>
      </c>
      <c r="C26" s="117">
        <f>'Melee Weapons'!C23</f>
        <v>29.081666399999996</v>
      </c>
      <c r="D26" s="138" t="str">
        <f>'Melee Weapons'!D23</f>
        <v>minutes</v>
      </c>
      <c r="E26" s="43"/>
      <c r="F26" s="123" t="s">
        <v>267</v>
      </c>
      <c r="G26" s="78"/>
      <c r="H26" s="78" t="s">
        <v>250</v>
      </c>
      <c r="I26" s="78"/>
      <c r="J26" s="29"/>
      <c r="K26" s="29"/>
      <c r="L26" s="29"/>
      <c r="M26" s="29"/>
      <c r="N26" s="29"/>
      <c r="O26" s="29"/>
      <c r="P26" s="29"/>
      <c r="Q26" s="29"/>
      <c r="R26" s="35"/>
      <c r="S26" s="37"/>
      <c r="T26" s="42"/>
      <c r="U26" s="42"/>
      <c r="V26" s="29"/>
      <c r="W26" s="29"/>
    </row>
    <row r="27" spans="1:23" x14ac:dyDescent="0.25">
      <c r="A27" s="91" t="str">
        <f>'Melee Weapons'!A24</f>
        <v xml:space="preserve">level </v>
      </c>
      <c r="B27" s="87">
        <f>'Melee Weapons'!B24</f>
        <v>6</v>
      </c>
      <c r="C27" s="117">
        <f>'Melee Weapons'!C24</f>
        <v>34.316366351999996</v>
      </c>
      <c r="D27" s="138" t="str">
        <f>'Melee Weapons'!D24</f>
        <v>minutes</v>
      </c>
      <c r="E27" s="43"/>
      <c r="F27" s="123" t="s">
        <v>267</v>
      </c>
      <c r="G27" s="43"/>
      <c r="H27" s="43"/>
      <c r="I27" s="43"/>
      <c r="J27" s="29"/>
      <c r="K27" s="29"/>
      <c r="L27" s="29"/>
      <c r="M27" s="29"/>
      <c r="N27" s="29"/>
      <c r="O27" s="29"/>
      <c r="P27" s="29"/>
      <c r="Q27" s="29"/>
      <c r="R27" s="35"/>
      <c r="S27" s="37"/>
      <c r="T27" s="42"/>
      <c r="U27" s="42"/>
      <c r="V27" s="29"/>
      <c r="W27" s="29"/>
    </row>
    <row r="28" spans="1:23" x14ac:dyDescent="0.25">
      <c r="A28" s="91" t="str">
        <f>'Melee Weapons'!A25</f>
        <v xml:space="preserve">level </v>
      </c>
      <c r="B28" s="87">
        <f>'Melee Weapons'!B25</f>
        <v>7</v>
      </c>
      <c r="C28" s="117">
        <f>'Melee Weapons'!C25</f>
        <v>40.493312295359992</v>
      </c>
      <c r="D28" s="138" t="str">
        <f>'Melee Weapons'!D25</f>
        <v>minutes</v>
      </c>
      <c r="E28" s="43"/>
      <c r="F28" s="123" t="s">
        <v>267</v>
      </c>
      <c r="G28" s="43"/>
      <c r="H28" s="43"/>
      <c r="I28" s="43"/>
      <c r="J28" s="29"/>
      <c r="K28" s="29"/>
      <c r="L28" s="29"/>
      <c r="M28" s="29"/>
      <c r="N28" s="29"/>
      <c r="O28" s="29"/>
      <c r="P28" s="29"/>
      <c r="Q28" s="29"/>
      <c r="R28" s="35"/>
      <c r="S28" s="37"/>
      <c r="T28" s="42"/>
      <c r="U28" s="42"/>
      <c r="V28" s="29"/>
      <c r="W28" s="29"/>
    </row>
    <row r="29" spans="1:23" x14ac:dyDescent="0.25">
      <c r="A29" s="91" t="str">
        <f>'Melee Weapons'!A26</f>
        <v xml:space="preserve">level </v>
      </c>
      <c r="B29" s="87">
        <f>'Melee Weapons'!B26</f>
        <v>8</v>
      </c>
      <c r="C29" s="117">
        <f>'Melee Weapons'!C26</f>
        <v>47.782108508524786</v>
      </c>
      <c r="D29" s="138" t="str">
        <f>'Melee Weapons'!D26</f>
        <v>minutes</v>
      </c>
      <c r="E29" s="43"/>
      <c r="F29" s="123" t="s">
        <v>267</v>
      </c>
      <c r="G29" s="43"/>
      <c r="H29" s="43"/>
      <c r="I29" s="43"/>
      <c r="J29" s="29"/>
      <c r="K29" s="29"/>
      <c r="L29" s="29"/>
      <c r="M29" s="29"/>
      <c r="N29" s="29"/>
      <c r="O29" s="29"/>
      <c r="P29" s="29"/>
      <c r="Q29" s="29"/>
      <c r="R29" s="35"/>
      <c r="S29" s="37"/>
      <c r="T29" s="42"/>
      <c r="U29" s="42"/>
      <c r="V29" s="29"/>
      <c r="W29" s="29"/>
    </row>
    <row r="30" spans="1:23" x14ac:dyDescent="0.25">
      <c r="A30" s="91" t="str">
        <f>'Melee Weapons'!A27</f>
        <v xml:space="preserve">level </v>
      </c>
      <c r="B30" s="87">
        <f>'Melee Weapons'!B27</f>
        <v>9</v>
      </c>
      <c r="C30" s="117">
        <f>'Melee Weapons'!C27</f>
        <v>56.382888040059242</v>
      </c>
      <c r="D30" s="138" t="str">
        <f>'Melee Weapons'!D27</f>
        <v>minutes</v>
      </c>
      <c r="E30" s="43"/>
      <c r="F30" s="123" t="s">
        <v>267</v>
      </c>
      <c r="G30" s="43"/>
      <c r="H30" s="43"/>
      <c r="I30" s="43"/>
      <c r="J30" s="29"/>
      <c r="K30" s="29"/>
      <c r="L30" s="29"/>
      <c r="M30" s="29"/>
      <c r="N30" s="29"/>
      <c r="O30" s="29"/>
      <c r="P30" s="29"/>
      <c r="Q30" s="29"/>
      <c r="R30" s="35"/>
      <c r="S30" s="37"/>
      <c r="T30" s="42"/>
      <c r="U30" s="42"/>
      <c r="V30" s="29"/>
      <c r="W30" s="29"/>
    </row>
    <row r="31" spans="1:23" x14ac:dyDescent="0.25">
      <c r="A31" s="91" t="str">
        <f>'Melee Weapons'!A28</f>
        <v xml:space="preserve">level </v>
      </c>
      <c r="B31" s="87">
        <f>'Melee Weapons'!B28</f>
        <v>10</v>
      </c>
      <c r="C31" s="117">
        <f>'Melee Weapons'!C28</f>
        <v>66.531807887269906</v>
      </c>
      <c r="D31" s="138" t="str">
        <f>'Melee Weapons'!D28</f>
        <v>minutes</v>
      </c>
      <c r="E31" s="43"/>
      <c r="F31" s="123" t="s">
        <v>267</v>
      </c>
      <c r="G31" s="78" t="s">
        <v>142</v>
      </c>
      <c r="H31" s="78"/>
      <c r="I31" s="78"/>
      <c r="J31" s="29"/>
      <c r="K31" s="29"/>
      <c r="L31" s="29"/>
      <c r="M31" s="29"/>
      <c r="N31" s="29"/>
      <c r="O31" s="29"/>
      <c r="P31" s="29"/>
      <c r="Q31" s="29"/>
      <c r="R31" s="35"/>
      <c r="S31" s="37"/>
      <c r="T31" s="42"/>
      <c r="U31" s="42"/>
      <c r="V31" s="29"/>
      <c r="W31" s="29"/>
    </row>
    <row r="32" spans="1:23" x14ac:dyDescent="0.25">
      <c r="A32" s="91" t="str">
        <f>'Melee Weapons'!A29</f>
        <v xml:space="preserve">level </v>
      </c>
      <c r="B32" s="87">
        <f>'Melee Weapons'!B29</f>
        <v>11</v>
      </c>
      <c r="C32" s="117">
        <f>'Melee Weapons'!C29</f>
        <v>78.507533306978488</v>
      </c>
      <c r="D32" s="138" t="str">
        <f>'Melee Weapons'!D29</f>
        <v>minutes</v>
      </c>
      <c r="E32" s="43"/>
      <c r="F32" s="123" t="s">
        <v>267</v>
      </c>
      <c r="G32" s="43"/>
      <c r="H32" s="43"/>
      <c r="I32" s="43"/>
      <c r="J32" s="29"/>
      <c r="K32" s="29"/>
      <c r="L32" s="29"/>
      <c r="M32" s="29"/>
      <c r="N32" s="29"/>
      <c r="O32" s="29"/>
      <c r="P32" s="29"/>
      <c r="Q32" s="29"/>
      <c r="R32" s="28"/>
      <c r="S32" s="29"/>
      <c r="T32" s="29"/>
      <c r="U32" s="42"/>
      <c r="V32" s="29"/>
      <c r="W32" s="29"/>
    </row>
    <row r="33" spans="1:23" x14ac:dyDescent="0.25">
      <c r="A33" s="91" t="str">
        <f>'Melee Weapons'!A30</f>
        <v xml:space="preserve">level </v>
      </c>
      <c r="B33" s="87">
        <f>'Melee Weapons'!B30</f>
        <v>12</v>
      </c>
      <c r="C33" s="117">
        <f>'Melee Weapons'!C30</f>
        <v>92.638889302234617</v>
      </c>
      <c r="D33" s="138" t="str">
        <f>'Melee Weapons'!D30</f>
        <v>minutes</v>
      </c>
      <c r="E33" s="43"/>
      <c r="F33" s="123" t="s">
        <v>267</v>
      </c>
      <c r="G33" s="43"/>
      <c r="H33" s="43"/>
      <c r="I33" s="43"/>
      <c r="J33" s="29"/>
      <c r="K33" s="29"/>
      <c r="L33" s="29"/>
      <c r="M33" s="29"/>
      <c r="N33" s="29"/>
      <c r="O33" s="29"/>
      <c r="P33" s="29"/>
      <c r="Q33" s="29"/>
      <c r="R33" s="56"/>
      <c r="S33" s="31"/>
      <c r="T33" s="28"/>
      <c r="U33" s="42"/>
      <c r="V33" s="29"/>
      <c r="W33" s="29"/>
    </row>
    <row r="34" spans="1:23" x14ac:dyDescent="0.25">
      <c r="A34" s="91" t="str">
        <f>'Melee Weapons'!A31</f>
        <v xml:space="preserve">level </v>
      </c>
      <c r="B34" s="87">
        <f>'Melee Weapons'!B31</f>
        <v>13</v>
      </c>
      <c r="C34" s="117">
        <f>'Melee Weapons'!C31</f>
        <v>109.31388937663684</v>
      </c>
      <c r="D34" s="138" t="str">
        <f>'Melee Weapons'!D31</f>
        <v>minutes</v>
      </c>
      <c r="E34" s="43"/>
      <c r="F34" s="123" t="s">
        <v>267</v>
      </c>
      <c r="G34" s="43"/>
      <c r="H34" s="43"/>
      <c r="I34" s="43"/>
      <c r="J34" s="29"/>
      <c r="K34" s="29"/>
      <c r="L34" s="29"/>
      <c r="M34" s="29"/>
      <c r="N34" s="29"/>
      <c r="O34" s="29"/>
      <c r="P34" s="29"/>
      <c r="Q34" s="29"/>
      <c r="R34" s="56"/>
      <c r="S34" s="31"/>
      <c r="T34" s="28"/>
      <c r="U34" s="42"/>
      <c r="V34" s="29"/>
      <c r="W34" s="29"/>
    </row>
    <row r="35" spans="1:23" x14ac:dyDescent="0.25">
      <c r="A35" s="91" t="str">
        <f>'Melee Weapons'!A32</f>
        <v xml:space="preserve">level </v>
      </c>
      <c r="B35" s="87">
        <f>'Melee Weapons'!B32</f>
        <v>14</v>
      </c>
      <c r="C35" s="117">
        <f>'Melee Weapons'!C32</f>
        <v>128.99038946443147</v>
      </c>
      <c r="D35" s="138" t="str">
        <f>'Melee Weapons'!D32</f>
        <v>minutes</v>
      </c>
      <c r="E35" s="43"/>
      <c r="F35" s="123" t="s">
        <v>267</v>
      </c>
      <c r="G35" s="19"/>
      <c r="H35" s="19"/>
      <c r="I35" s="19"/>
      <c r="J35" s="29"/>
      <c r="K35" s="29"/>
      <c r="L35" s="29"/>
      <c r="M35" s="29"/>
      <c r="N35" s="29"/>
      <c r="O35" s="29"/>
      <c r="P35" s="29"/>
      <c r="Q35" s="29"/>
      <c r="R35" s="38"/>
      <c r="S35" s="28"/>
      <c r="T35" s="29"/>
      <c r="U35" s="42"/>
      <c r="V35" s="29"/>
      <c r="W35" s="29"/>
    </row>
    <row r="36" spans="1:23" x14ac:dyDescent="0.25">
      <c r="A36" s="91" t="str">
        <f>'Melee Weapons'!A33</f>
        <v xml:space="preserve">level </v>
      </c>
      <c r="B36" s="87">
        <f>'Melee Weapons'!B33</f>
        <v>15</v>
      </c>
      <c r="C36" s="117">
        <f>'Melee Weapons'!C33</f>
        <v>152.20865956802913</v>
      </c>
      <c r="D36" s="138" t="str">
        <f>'Melee Weapons'!D33</f>
        <v>minutes</v>
      </c>
      <c r="E36" s="43"/>
      <c r="F36" s="123" t="s">
        <v>267</v>
      </c>
      <c r="G36" s="78"/>
      <c r="H36" s="78" t="s">
        <v>251</v>
      </c>
      <c r="I36" s="78"/>
      <c r="J36" s="29"/>
      <c r="K36" s="29"/>
      <c r="L36" s="29"/>
      <c r="M36" s="29"/>
      <c r="N36" s="29"/>
      <c r="O36" s="29"/>
      <c r="P36" s="29"/>
      <c r="Q36" s="29"/>
      <c r="R36" s="37"/>
      <c r="S36" s="28"/>
      <c r="T36" s="28"/>
      <c r="U36" s="42"/>
      <c r="V36" s="29"/>
      <c r="W36" s="29"/>
    </row>
    <row r="37" spans="1:23" x14ac:dyDescent="0.25">
      <c r="A37" s="91" t="str">
        <f>'Melee Weapons'!A34</f>
        <v xml:space="preserve">level </v>
      </c>
      <c r="B37" s="87">
        <f>'Melee Weapons'!B34</f>
        <v>16</v>
      </c>
      <c r="C37" s="117">
        <f>'Melee Weapons'!C34</f>
        <v>179.60621829027437</v>
      </c>
      <c r="D37" s="138" t="str">
        <f>'Melee Weapons'!D34</f>
        <v>minutes</v>
      </c>
      <c r="E37" s="43"/>
      <c r="F37" s="123" t="s">
        <v>267</v>
      </c>
      <c r="G37" s="43"/>
      <c r="H37" s="43"/>
      <c r="I37" s="43"/>
      <c r="J37" s="29"/>
      <c r="K37" s="29"/>
      <c r="L37" s="29"/>
      <c r="M37" s="29"/>
      <c r="N37" s="29"/>
      <c r="O37" s="29"/>
      <c r="P37" s="29"/>
      <c r="Q37" s="29"/>
      <c r="R37" s="56"/>
      <c r="S37" s="31"/>
      <c r="T37" s="28"/>
      <c r="U37" s="42"/>
      <c r="V37" s="29"/>
      <c r="W37" s="29"/>
    </row>
    <row r="38" spans="1:23" x14ac:dyDescent="0.25">
      <c r="A38" s="91" t="str">
        <f>'Melee Weapons'!A35</f>
        <v xml:space="preserve">level </v>
      </c>
      <c r="B38" s="87">
        <f>'Melee Weapons'!B35</f>
        <v>17</v>
      </c>
      <c r="C38" s="117">
        <f>'Melee Weapons'!C35</f>
        <v>211.93533758252374</v>
      </c>
      <c r="D38" s="138" t="str">
        <f>'Melee Weapons'!D35</f>
        <v>minutes</v>
      </c>
      <c r="E38" s="43"/>
      <c r="F38" s="123" t="s">
        <v>267</v>
      </c>
      <c r="G38" s="43"/>
      <c r="H38" s="43"/>
      <c r="I38" s="43"/>
      <c r="J38" s="29"/>
      <c r="K38" s="29"/>
      <c r="L38" s="29"/>
      <c r="M38" s="29"/>
      <c r="N38" s="29"/>
      <c r="O38" s="29"/>
      <c r="P38" s="29"/>
      <c r="Q38" s="29"/>
      <c r="R38" s="39"/>
      <c r="S38" s="31"/>
      <c r="T38" s="28"/>
      <c r="U38" s="42"/>
      <c r="V38" s="29"/>
      <c r="W38" s="29"/>
    </row>
    <row r="39" spans="1:23" x14ac:dyDescent="0.25">
      <c r="A39" s="91" t="str">
        <f>'Melee Weapons'!A36</f>
        <v xml:space="preserve">level </v>
      </c>
      <c r="B39" s="87">
        <f>'Melee Weapons'!B36</f>
        <v>18</v>
      </c>
      <c r="C39" s="117">
        <f>'Melee Weapons'!C36</f>
        <v>250.083698347378</v>
      </c>
      <c r="D39" s="138" t="str">
        <f>'Melee Weapons'!D36</f>
        <v>minutes</v>
      </c>
      <c r="E39" s="43"/>
      <c r="F39" s="123" t="s">
        <v>267</v>
      </c>
      <c r="G39" s="43"/>
      <c r="H39" s="43"/>
      <c r="I39" s="43"/>
      <c r="J39" s="29"/>
      <c r="K39" s="29"/>
      <c r="L39" s="29"/>
      <c r="M39" s="29"/>
      <c r="N39" s="29"/>
      <c r="O39" s="29"/>
      <c r="P39" s="29"/>
      <c r="Q39" s="29"/>
      <c r="R39" s="39"/>
      <c r="S39" s="31"/>
      <c r="T39" s="22"/>
      <c r="U39" s="42"/>
      <c r="V39" s="29"/>
      <c r="W39" s="29"/>
    </row>
    <row r="40" spans="1:23" x14ac:dyDescent="0.25">
      <c r="A40" s="91" t="str">
        <f>'Melee Weapons'!A37</f>
        <v xml:space="preserve">level </v>
      </c>
      <c r="B40" s="87">
        <f>'Melee Weapons'!B37</f>
        <v>19</v>
      </c>
      <c r="C40" s="117">
        <f>'Melee Weapons'!C37</f>
        <v>295.09876404990604</v>
      </c>
      <c r="D40" s="138" t="str">
        <f>'Melee Weapons'!D37</f>
        <v>minutes</v>
      </c>
      <c r="E40" s="43"/>
      <c r="F40" s="123" t="s">
        <v>267</v>
      </c>
      <c r="G40" s="43"/>
      <c r="H40" s="43"/>
      <c r="I40" s="43"/>
      <c r="J40" s="29"/>
      <c r="K40" s="29"/>
      <c r="L40" s="29"/>
      <c r="M40" s="29"/>
      <c r="N40" s="29"/>
      <c r="O40" s="29"/>
      <c r="P40" s="29"/>
      <c r="Q40" s="29"/>
      <c r="R40" s="39"/>
      <c r="S40" s="31"/>
      <c r="T40" s="22"/>
      <c r="U40" s="42"/>
      <c r="V40" s="29"/>
      <c r="W40" s="29"/>
    </row>
    <row r="41" spans="1:23" x14ac:dyDescent="0.25">
      <c r="A41" s="118" t="str">
        <f>'Melee Weapons'!A38</f>
        <v xml:space="preserve">level </v>
      </c>
      <c r="B41" s="119">
        <f>'Melee Weapons'!B38</f>
        <v>20</v>
      </c>
      <c r="C41" s="129"/>
      <c r="D41" s="139"/>
      <c r="E41" s="81"/>
      <c r="F41" s="124" t="s">
        <v>267</v>
      </c>
      <c r="G41" s="83" t="s">
        <v>142</v>
      </c>
      <c r="H41" s="44"/>
      <c r="I41" s="44"/>
      <c r="J41" s="29"/>
      <c r="K41" s="29"/>
      <c r="L41" s="29"/>
      <c r="M41" s="29"/>
      <c r="N41" s="29"/>
      <c r="O41" s="29"/>
      <c r="P41" s="29"/>
      <c r="Q41" s="29"/>
      <c r="R41" s="35"/>
      <c r="S41" s="37"/>
      <c r="T41" s="46"/>
      <c r="U41" s="42"/>
      <c r="V41" s="29"/>
      <c r="W41" s="29"/>
    </row>
    <row r="42" spans="1:23" x14ac:dyDescent="0.25">
      <c r="A42" s="18"/>
      <c r="B42" s="96" t="s">
        <v>133</v>
      </c>
      <c r="C42" s="110">
        <f>SUM(C22:C40)/60</f>
        <v>30.85338347952678</v>
      </c>
      <c r="D42" s="110" t="s">
        <v>0</v>
      </c>
      <c r="E42" s="43"/>
      <c r="F42" s="43"/>
      <c r="G42" s="43"/>
      <c r="H42" s="43"/>
      <c r="I42" s="43"/>
      <c r="J42" s="29"/>
      <c r="K42" s="29"/>
      <c r="L42" s="29"/>
      <c r="M42" s="29"/>
      <c r="N42" s="29"/>
      <c r="O42" s="29"/>
      <c r="P42" s="29"/>
      <c r="Q42" s="29"/>
      <c r="R42" s="35"/>
      <c r="S42" s="37"/>
      <c r="T42" s="46"/>
      <c r="U42" s="42"/>
      <c r="V42" s="29"/>
      <c r="W42" s="29"/>
    </row>
    <row r="43" spans="1:23" x14ac:dyDescent="0.25">
      <c r="A43" s="18"/>
      <c r="B43" s="96"/>
      <c r="C43" s="110"/>
      <c r="D43" s="79"/>
      <c r="E43" s="43"/>
      <c r="F43" s="43"/>
      <c r="G43" s="43"/>
      <c r="H43" s="43"/>
      <c r="I43" s="43"/>
      <c r="J43" s="29"/>
      <c r="K43" s="29"/>
      <c r="L43" s="29"/>
      <c r="M43" s="29"/>
      <c r="N43" s="29"/>
      <c r="O43" s="29"/>
      <c r="P43" s="29"/>
      <c r="Q43" s="29"/>
      <c r="R43" s="35"/>
      <c r="S43" s="37"/>
      <c r="T43" s="46"/>
      <c r="U43" s="42"/>
      <c r="V43" s="29"/>
      <c r="W43" s="29"/>
    </row>
    <row r="44" spans="1:23" x14ac:dyDescent="0.25">
      <c r="A44" s="29"/>
      <c r="B44" s="28"/>
      <c r="C44" s="28"/>
      <c r="D44" s="28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6"/>
      <c r="Q44" s="6"/>
      <c r="R44" s="6"/>
      <c r="S44" s="6"/>
      <c r="T44" s="6"/>
      <c r="U44" s="6"/>
      <c r="V44" s="6"/>
      <c r="W44" s="6"/>
    </row>
    <row r="45" spans="1:23" x14ac:dyDescent="0.25">
      <c r="A45" s="33"/>
      <c r="B45" s="29"/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6"/>
      <c r="Q45" s="6"/>
      <c r="R45" s="6"/>
      <c r="S45" s="6"/>
      <c r="T45" s="6"/>
      <c r="U45" s="6"/>
      <c r="V45" s="6"/>
      <c r="W45" s="6"/>
    </row>
    <row r="46" spans="1:23" ht="18.75" x14ac:dyDescent="0.3">
      <c r="A46" s="59" t="s">
        <v>248</v>
      </c>
      <c r="B46" s="58"/>
      <c r="C46" s="58"/>
      <c r="D46" s="58"/>
      <c r="E46" s="58"/>
      <c r="F46" s="58"/>
      <c r="G46" s="58"/>
      <c r="H46" s="58"/>
      <c r="I46" s="58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</row>
    <row r="47" spans="1:23" x14ac:dyDescent="0.25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9"/>
      <c r="P47" s="29"/>
      <c r="Q47" s="6"/>
      <c r="R47" s="6"/>
      <c r="S47" s="6"/>
      <c r="T47" s="6"/>
      <c r="U47" s="6"/>
      <c r="V47" s="6"/>
      <c r="W47" s="6"/>
    </row>
    <row r="48" spans="1:23" x14ac:dyDescent="0.25">
      <c r="A48" s="48" t="s">
        <v>688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9"/>
      <c r="P48" s="29"/>
      <c r="Q48" s="6"/>
      <c r="R48" s="6"/>
      <c r="S48" s="6"/>
      <c r="T48" s="6"/>
      <c r="U48" s="6"/>
      <c r="V48" s="6"/>
      <c r="W48" s="6"/>
    </row>
    <row r="49" spans="1:23" x14ac:dyDescent="0.25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9"/>
      <c r="P49" s="29"/>
      <c r="Q49" s="6"/>
      <c r="R49" s="6"/>
      <c r="S49" s="6"/>
      <c r="T49" s="6"/>
      <c r="U49" s="6"/>
      <c r="V49" s="6"/>
      <c r="W49" s="6"/>
    </row>
    <row r="50" spans="1:23" x14ac:dyDescent="0.25">
      <c r="A50" s="79" t="s">
        <v>690</v>
      </c>
      <c r="B50" s="79"/>
      <c r="C50" s="79"/>
      <c r="D50" s="79"/>
      <c r="E50" s="96"/>
      <c r="F50" s="84"/>
      <c r="G50" s="84"/>
      <c r="H50" s="96"/>
      <c r="I50" s="84"/>
      <c r="J50" s="33"/>
      <c r="K50" s="33"/>
      <c r="L50" s="33"/>
      <c r="M50" s="33"/>
      <c r="N50" s="33"/>
      <c r="O50" s="29"/>
      <c r="P50" s="29"/>
      <c r="Q50" s="6"/>
      <c r="R50" s="6"/>
      <c r="S50" s="6"/>
      <c r="T50" s="6"/>
      <c r="U50" s="6"/>
      <c r="V50" s="6"/>
      <c r="W50" s="6"/>
    </row>
    <row r="51" spans="1:23" ht="15" customHeight="1" x14ac:dyDescent="0.25">
      <c r="A51" s="174" t="s">
        <v>153</v>
      </c>
      <c r="B51" s="174"/>
      <c r="C51" s="174"/>
      <c r="D51" s="174"/>
      <c r="E51" s="174"/>
      <c r="F51" s="174"/>
      <c r="G51" s="174"/>
      <c r="H51" s="174"/>
      <c r="I51" s="174"/>
      <c r="J51" s="33"/>
      <c r="K51" s="33"/>
      <c r="L51" s="33"/>
      <c r="M51" s="33"/>
      <c r="N51" s="33"/>
      <c r="O51" s="29"/>
      <c r="P51" s="29"/>
      <c r="Q51" s="6"/>
      <c r="R51" s="6"/>
      <c r="S51" s="6"/>
      <c r="T51" s="6"/>
      <c r="U51" s="6"/>
      <c r="V51" s="6"/>
      <c r="W51" s="6"/>
    </row>
    <row r="52" spans="1:23" x14ac:dyDescent="0.25">
      <c r="A52" s="79"/>
      <c r="B52" s="79"/>
      <c r="C52" s="18" t="s">
        <v>151</v>
      </c>
      <c r="D52" s="77" t="s">
        <v>258</v>
      </c>
      <c r="E52" s="190" t="s">
        <v>255</v>
      </c>
      <c r="F52" s="190"/>
      <c r="G52" s="190"/>
      <c r="H52" s="175"/>
      <c r="I52" s="175"/>
      <c r="J52" s="33"/>
      <c r="K52" s="33"/>
      <c r="L52" s="33"/>
      <c r="M52" s="33"/>
      <c r="N52" s="33"/>
      <c r="O52" s="29"/>
      <c r="P52" s="29"/>
      <c r="Q52" s="6"/>
      <c r="R52" s="6"/>
      <c r="S52" s="6"/>
      <c r="T52" s="6"/>
      <c r="U52" s="6"/>
      <c r="V52" s="6"/>
      <c r="W52" s="6"/>
    </row>
    <row r="53" spans="1:23" x14ac:dyDescent="0.25">
      <c r="A53" s="16"/>
      <c r="B53" s="16"/>
      <c r="C53" s="66" t="s">
        <v>146</v>
      </c>
      <c r="D53" s="20">
        <f>F53*9</f>
        <v>2430</v>
      </c>
      <c r="E53" s="10"/>
      <c r="F53" s="104">
        <f>30*3*3</f>
        <v>270</v>
      </c>
      <c r="G53" s="106"/>
      <c r="H53" s="10"/>
      <c r="I53" s="104"/>
      <c r="J53" s="94"/>
      <c r="K53" s="94"/>
      <c r="L53" s="93"/>
      <c r="M53" s="33"/>
      <c r="N53" s="33"/>
      <c r="O53" s="29"/>
      <c r="P53" s="29"/>
      <c r="Q53" s="6"/>
      <c r="R53" s="6"/>
      <c r="S53" s="6"/>
      <c r="T53" s="6"/>
      <c r="U53" s="6"/>
      <c r="V53" s="6"/>
      <c r="W53" s="6"/>
    </row>
    <row r="54" spans="1:23" x14ac:dyDescent="0.25">
      <c r="A54" s="10"/>
      <c r="B54" s="10"/>
      <c r="C54" s="69" t="s">
        <v>147</v>
      </c>
      <c r="D54" s="19">
        <f>F54*3</f>
        <v>405</v>
      </c>
      <c r="E54" s="10"/>
      <c r="F54" s="97">
        <f>F53/2</f>
        <v>135</v>
      </c>
      <c r="G54" s="99"/>
      <c r="H54" s="10"/>
      <c r="I54" s="97"/>
      <c r="J54" s="94"/>
      <c r="K54" s="94"/>
      <c r="L54" s="93"/>
      <c r="M54" s="33"/>
      <c r="N54" s="33"/>
      <c r="O54" s="29"/>
      <c r="P54" s="29"/>
      <c r="Q54" s="6"/>
      <c r="R54" s="6"/>
      <c r="S54" s="6"/>
      <c r="T54" s="6"/>
      <c r="U54" s="6"/>
      <c r="V54" s="6"/>
      <c r="W54" s="6"/>
    </row>
    <row r="55" spans="1:23" x14ac:dyDescent="0.25">
      <c r="A55" s="10"/>
      <c r="B55" s="10"/>
      <c r="C55" s="69" t="s">
        <v>148</v>
      </c>
      <c r="D55" s="19">
        <f>F55*3</f>
        <v>198</v>
      </c>
      <c r="E55" s="10"/>
      <c r="F55" s="97">
        <f>6*3*3 + 12</f>
        <v>66</v>
      </c>
      <c r="G55" s="99"/>
      <c r="H55" s="10"/>
      <c r="I55" s="97"/>
      <c r="J55" s="94"/>
      <c r="K55" s="94"/>
      <c r="L55" s="93"/>
      <c r="M55" s="33"/>
      <c r="N55" s="33"/>
      <c r="O55" s="29"/>
      <c r="P55" s="29"/>
      <c r="Q55" s="6"/>
      <c r="R55" s="6"/>
      <c r="S55" s="6"/>
      <c r="T55" s="6"/>
      <c r="U55" s="6"/>
      <c r="V55" s="6"/>
      <c r="W55" s="6"/>
    </row>
    <row r="56" spans="1:23" x14ac:dyDescent="0.25">
      <c r="A56" s="10"/>
      <c r="B56" s="10"/>
      <c r="C56" s="69" t="s">
        <v>145</v>
      </c>
      <c r="D56" s="19">
        <f>F56*3</f>
        <v>36</v>
      </c>
      <c r="E56" s="10"/>
      <c r="F56" s="97">
        <v>12</v>
      </c>
      <c r="G56" s="99"/>
      <c r="H56" s="10"/>
      <c r="I56" s="97"/>
      <c r="J56" s="94"/>
      <c r="K56" s="94"/>
      <c r="L56" s="93"/>
      <c r="M56" s="33"/>
      <c r="N56" s="33"/>
      <c r="O56" s="29"/>
      <c r="P56" s="29"/>
      <c r="Q56" s="6"/>
      <c r="R56" s="6"/>
      <c r="S56" s="6"/>
      <c r="T56" s="6"/>
      <c r="U56" s="6"/>
      <c r="V56" s="6"/>
      <c r="W56" s="6"/>
    </row>
    <row r="57" spans="1:23" x14ac:dyDescent="0.25">
      <c r="A57" s="10"/>
      <c r="B57" s="10"/>
      <c r="C57" s="91" t="s">
        <v>149</v>
      </c>
      <c r="D57" s="19">
        <f>F57*3</f>
        <v>18</v>
      </c>
      <c r="E57" s="10"/>
      <c r="F57" s="100">
        <v>6</v>
      </c>
      <c r="G57" s="99"/>
      <c r="H57" s="10"/>
      <c r="I57" s="100"/>
      <c r="J57" s="94"/>
      <c r="K57" s="94"/>
      <c r="L57" s="93"/>
      <c r="M57" s="33"/>
      <c r="N57" s="33"/>
      <c r="O57" s="29"/>
      <c r="P57" s="29"/>
      <c r="Q57" s="6"/>
      <c r="R57" s="6"/>
      <c r="S57" s="6"/>
      <c r="T57" s="6"/>
      <c r="U57" s="6"/>
      <c r="V57" s="6"/>
      <c r="W57" s="6"/>
    </row>
    <row r="58" spans="1:23" x14ac:dyDescent="0.25">
      <c r="A58" s="18" t="s">
        <v>253</v>
      </c>
      <c r="B58" s="18"/>
      <c r="C58" s="18"/>
      <c r="D58" s="10"/>
      <c r="E58" s="10"/>
      <c r="F58" s="18">
        <f>SUM(F53:F57)</f>
        <v>489</v>
      </c>
      <c r="G58" s="84"/>
      <c r="H58" s="10"/>
      <c r="I58" s="18"/>
      <c r="J58" s="33"/>
      <c r="K58" s="33"/>
      <c r="L58" s="33"/>
      <c r="M58" s="33"/>
      <c r="N58" s="33"/>
      <c r="O58" s="29"/>
      <c r="P58" s="29"/>
      <c r="Q58" s="6"/>
      <c r="R58" s="6"/>
      <c r="S58" s="6"/>
      <c r="T58" s="6"/>
      <c r="U58" s="6"/>
      <c r="V58" s="6"/>
      <c r="W58" s="6"/>
    </row>
    <row r="59" spans="1:23" s="4" customFormat="1" x14ac:dyDescent="0.25">
      <c r="A59" s="101" t="s">
        <v>270</v>
      </c>
      <c r="B59" s="101"/>
      <c r="C59" s="101"/>
      <c r="D59" s="101">
        <f>SUM(D53:D57)</f>
        <v>3087</v>
      </c>
      <c r="E59" s="14"/>
      <c r="F59" s="79"/>
      <c r="G59" s="79"/>
      <c r="H59" s="14"/>
      <c r="I59" s="79"/>
      <c r="J59" s="33"/>
      <c r="K59" s="33"/>
      <c r="L59" s="33"/>
      <c r="M59" s="33"/>
      <c r="N59" s="33"/>
      <c r="O59" s="55"/>
      <c r="P59" s="55"/>
      <c r="Q59" s="60"/>
      <c r="R59" s="60"/>
      <c r="S59" s="60"/>
      <c r="T59" s="60"/>
      <c r="U59" s="60"/>
      <c r="V59" s="60"/>
      <c r="W59" s="60"/>
    </row>
    <row r="60" spans="1:23" x14ac:dyDescent="0.25">
      <c r="A60" s="79"/>
      <c r="B60" s="79"/>
      <c r="C60" s="79"/>
      <c r="D60" s="79"/>
      <c r="E60" s="79"/>
      <c r="F60" s="79"/>
      <c r="G60" s="79"/>
      <c r="H60" s="79"/>
      <c r="I60" s="79"/>
      <c r="J60" s="33"/>
      <c r="K60" s="33"/>
      <c r="L60" s="33"/>
      <c r="M60" s="33"/>
      <c r="N60" s="33"/>
      <c r="O60" s="29"/>
      <c r="P60" s="29"/>
      <c r="Q60" s="6"/>
      <c r="R60" s="6"/>
      <c r="S60" s="6"/>
      <c r="T60" s="6"/>
      <c r="U60" s="6"/>
      <c r="V60" s="6"/>
      <c r="W60" s="6"/>
    </row>
    <row r="61" spans="1:23" x14ac:dyDescent="0.25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29"/>
      <c r="P61" s="29"/>
      <c r="Q61" s="6"/>
      <c r="R61" s="6"/>
      <c r="S61" s="6"/>
      <c r="T61" s="6"/>
      <c r="U61" s="6"/>
      <c r="V61" s="6"/>
      <c r="W61" s="6"/>
    </row>
    <row r="62" spans="1:23" x14ac:dyDescent="0.25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29"/>
      <c r="P62" s="29"/>
      <c r="Q62" s="6"/>
      <c r="R62" s="6"/>
      <c r="S62" s="6"/>
      <c r="T62" s="6"/>
      <c r="U62" s="6"/>
      <c r="V62" s="6"/>
      <c r="W62" s="6"/>
    </row>
    <row r="63" spans="1:23" x14ac:dyDescent="0.25">
      <c r="A63" s="12" t="s">
        <v>689</v>
      </c>
      <c r="B63" s="9"/>
      <c r="C63" s="43"/>
      <c r="D63" s="43"/>
      <c r="E63" s="19"/>
      <c r="F63" s="19"/>
      <c r="G63" s="19"/>
      <c r="H63" s="19"/>
      <c r="I63" s="19"/>
      <c r="J63" s="34"/>
      <c r="K63" s="34"/>
      <c r="L63" s="34"/>
      <c r="M63" s="34"/>
      <c r="N63" s="34"/>
      <c r="O63" s="29"/>
      <c r="P63" s="29"/>
      <c r="Q63" s="6"/>
      <c r="R63" s="6"/>
      <c r="S63" s="6"/>
      <c r="T63" s="6"/>
      <c r="U63" s="6"/>
      <c r="V63" s="6"/>
      <c r="W63" s="6"/>
    </row>
    <row r="64" spans="1:23" ht="15" customHeight="1" x14ac:dyDescent="0.25">
      <c r="A64" s="174" t="s">
        <v>691</v>
      </c>
      <c r="B64" s="174"/>
      <c r="C64" s="174"/>
      <c r="D64" s="174"/>
      <c r="E64" s="174"/>
      <c r="F64" s="174"/>
      <c r="G64" s="174"/>
      <c r="H64" s="174"/>
      <c r="I64" s="174"/>
      <c r="J64" s="34"/>
      <c r="K64" s="34"/>
      <c r="L64" s="34"/>
      <c r="M64" s="34"/>
      <c r="N64" s="34"/>
      <c r="O64" s="29"/>
      <c r="P64" s="29"/>
      <c r="Q64" s="6"/>
      <c r="R64" s="6"/>
      <c r="S64" s="6"/>
      <c r="T64" s="6"/>
      <c r="U64" s="6"/>
      <c r="V64" s="6"/>
      <c r="W64" s="6"/>
    </row>
    <row r="65" spans="1:23" x14ac:dyDescent="0.25">
      <c r="A65" s="65" t="s">
        <v>59</v>
      </c>
      <c r="B65" s="11"/>
      <c r="C65" s="191" t="s">
        <v>131</v>
      </c>
      <c r="D65" s="191"/>
      <c r="E65" s="191"/>
      <c r="F65" s="18" t="s">
        <v>143</v>
      </c>
      <c r="G65" s="43"/>
      <c r="H65" s="43"/>
      <c r="I65" s="43"/>
      <c r="J65" s="34"/>
      <c r="K65" s="34"/>
      <c r="L65" s="34"/>
      <c r="M65" s="34"/>
      <c r="N65" s="34"/>
      <c r="O65" s="29"/>
      <c r="P65" s="29"/>
      <c r="Q65" s="6"/>
      <c r="R65" s="6"/>
      <c r="S65" s="6"/>
      <c r="T65" s="6"/>
      <c r="U65" s="6"/>
      <c r="V65" s="6"/>
      <c r="W65" s="6"/>
    </row>
    <row r="66" spans="1:23" x14ac:dyDescent="0.25">
      <c r="A66" s="66" t="str">
        <f>'Melee Weapons'!A97</f>
        <v xml:space="preserve">level </v>
      </c>
      <c r="B66" s="67">
        <f>'Melee Weapons'!B97</f>
        <v>1</v>
      </c>
      <c r="C66" s="116">
        <f>'Melee Weapons'!C97</f>
        <v>7</v>
      </c>
      <c r="D66" s="66" t="str">
        <f>'Melee Weapons'!D97</f>
        <v>minutes</v>
      </c>
      <c r="E66" s="90"/>
      <c r="F66" s="76" t="s">
        <v>141</v>
      </c>
      <c r="G66" s="90"/>
      <c r="H66" s="90"/>
      <c r="I66" s="90"/>
      <c r="J66" s="34"/>
      <c r="K66" s="34"/>
      <c r="L66" s="34"/>
      <c r="M66" s="34"/>
      <c r="N66" s="34"/>
      <c r="O66" s="29"/>
      <c r="P66" s="29"/>
      <c r="Q66" s="6"/>
      <c r="R66" s="6"/>
      <c r="S66" s="6"/>
      <c r="T66" s="6"/>
      <c r="U66" s="6"/>
      <c r="V66" s="6"/>
      <c r="W66" s="6"/>
    </row>
    <row r="67" spans="1:23" x14ac:dyDescent="0.25">
      <c r="A67" s="91" t="str">
        <f>'Melee Weapons'!A98</f>
        <v xml:space="preserve">level </v>
      </c>
      <c r="B67" s="87">
        <f>'Melee Weapons'!B98</f>
        <v>2</v>
      </c>
      <c r="C67" s="117">
        <f>'Melee Weapons'!C98</f>
        <v>8.0499999999999989</v>
      </c>
      <c r="D67" s="91" t="str">
        <f>'Melee Weapons'!D98</f>
        <v>minutes</v>
      </c>
      <c r="E67" s="89"/>
      <c r="F67" s="78" t="s">
        <v>141</v>
      </c>
      <c r="G67" s="89"/>
      <c r="H67" s="89"/>
      <c r="I67" s="89"/>
      <c r="J67" s="29"/>
      <c r="K67" s="29"/>
      <c r="L67" s="29"/>
      <c r="M67" s="29"/>
      <c r="N67" s="29"/>
      <c r="O67" s="29"/>
      <c r="P67" s="29"/>
      <c r="Q67" s="6"/>
      <c r="R67" s="6"/>
      <c r="S67" s="6"/>
      <c r="T67" s="6"/>
      <c r="U67" s="6"/>
      <c r="V67" s="6"/>
      <c r="W67" s="6"/>
    </row>
    <row r="68" spans="1:23" x14ac:dyDescent="0.25">
      <c r="A68" s="91" t="str">
        <f>'Melee Weapons'!A99</f>
        <v xml:space="preserve">level </v>
      </c>
      <c r="B68" s="87">
        <f>'Melee Weapons'!B99</f>
        <v>3</v>
      </c>
      <c r="C68" s="117">
        <f>'Melee Weapons'!C99</f>
        <v>9.2574999999999985</v>
      </c>
      <c r="D68" s="91" t="str">
        <f>'Melee Weapons'!D99</f>
        <v>minutes</v>
      </c>
      <c r="E68" s="89"/>
      <c r="F68" s="78" t="s">
        <v>141</v>
      </c>
      <c r="G68" s="89"/>
      <c r="H68" s="89"/>
      <c r="I68" s="89"/>
      <c r="J68" s="29"/>
      <c r="K68" s="29"/>
      <c r="L68" s="29"/>
      <c r="M68" s="29"/>
      <c r="N68" s="29"/>
      <c r="O68" s="29"/>
      <c r="P68" s="29"/>
      <c r="Q68" s="6"/>
      <c r="R68" s="6"/>
      <c r="S68" s="6"/>
      <c r="T68" s="6"/>
      <c r="U68" s="6"/>
      <c r="V68" s="6"/>
      <c r="W68" s="6"/>
    </row>
    <row r="69" spans="1:23" x14ac:dyDescent="0.25">
      <c r="A69" s="91" t="str">
        <f>'Melee Weapons'!A100</f>
        <v xml:space="preserve">level </v>
      </c>
      <c r="B69" s="87">
        <f>'Melee Weapons'!B100</f>
        <v>4</v>
      </c>
      <c r="C69" s="117">
        <f>'Melee Weapons'!C100</f>
        <v>10.646124999999998</v>
      </c>
      <c r="D69" s="91" t="str">
        <f>'Melee Weapons'!D100</f>
        <v>minutes</v>
      </c>
      <c r="E69" s="89"/>
      <c r="F69" s="78" t="s">
        <v>141</v>
      </c>
      <c r="G69" s="89"/>
      <c r="H69" s="89"/>
      <c r="I69" s="89"/>
      <c r="J69" s="29"/>
      <c r="K69" s="29"/>
      <c r="L69" s="29"/>
      <c r="M69" s="29"/>
      <c r="N69" s="29"/>
      <c r="O69" s="29"/>
      <c r="P69" s="29"/>
      <c r="Q69" s="6"/>
      <c r="R69" s="6"/>
      <c r="S69" s="6"/>
      <c r="T69" s="6"/>
      <c r="U69" s="6"/>
      <c r="V69" s="6"/>
      <c r="W69" s="6"/>
    </row>
    <row r="70" spans="1:23" x14ac:dyDescent="0.25">
      <c r="A70" s="91" t="str">
        <f>'Melee Weapons'!A101</f>
        <v xml:space="preserve">level </v>
      </c>
      <c r="B70" s="87">
        <f>'Melee Weapons'!B101</f>
        <v>5</v>
      </c>
      <c r="C70" s="117">
        <f>'Melee Weapons'!C101</f>
        <v>12.243043749999996</v>
      </c>
      <c r="D70" s="91" t="str">
        <f>'Melee Weapons'!D101</f>
        <v>minutes</v>
      </c>
      <c r="E70" s="89"/>
      <c r="F70" s="78" t="s">
        <v>141</v>
      </c>
      <c r="G70" s="78"/>
      <c r="H70" s="78"/>
      <c r="I70" s="78"/>
      <c r="J70" s="29"/>
      <c r="K70" s="29"/>
      <c r="L70" s="29"/>
      <c r="M70" s="29"/>
      <c r="N70" s="29"/>
      <c r="O70" s="29"/>
      <c r="P70" s="29"/>
      <c r="Q70" s="6"/>
      <c r="R70" s="6"/>
      <c r="S70" s="6"/>
      <c r="T70" s="6"/>
      <c r="U70" s="6"/>
      <c r="V70" s="6"/>
      <c r="W70" s="6"/>
    </row>
    <row r="71" spans="1:23" x14ac:dyDescent="0.25">
      <c r="A71" s="91" t="str">
        <f>'Melee Weapons'!A102</f>
        <v xml:space="preserve">level </v>
      </c>
      <c r="B71" s="87">
        <f>'Melee Weapons'!B102</f>
        <v>6</v>
      </c>
      <c r="C71" s="117">
        <f>'Melee Weapons'!C102</f>
        <v>14.079500312499995</v>
      </c>
      <c r="D71" s="91" t="str">
        <f>'Melee Weapons'!D102</f>
        <v>minutes</v>
      </c>
      <c r="E71" s="89"/>
      <c r="F71" s="78" t="s">
        <v>141</v>
      </c>
      <c r="G71" s="89"/>
      <c r="H71" s="89"/>
      <c r="I71" s="89"/>
      <c r="J71" s="29"/>
      <c r="K71" s="29"/>
      <c r="L71" s="29"/>
      <c r="M71" s="29"/>
      <c r="N71" s="29"/>
      <c r="O71" s="29"/>
      <c r="P71" s="29"/>
      <c r="Q71" s="6"/>
      <c r="R71" s="6"/>
      <c r="S71" s="6"/>
      <c r="T71" s="6"/>
      <c r="U71" s="6"/>
      <c r="V71" s="6"/>
      <c r="W71" s="6"/>
    </row>
    <row r="72" spans="1:23" x14ac:dyDescent="0.25">
      <c r="A72" s="91" t="str">
        <f>'Melee Weapons'!A103</f>
        <v xml:space="preserve">level </v>
      </c>
      <c r="B72" s="87">
        <f>'Melee Weapons'!B103</f>
        <v>7</v>
      </c>
      <c r="C72" s="117">
        <f>'Melee Weapons'!C103</f>
        <v>16.191425359374993</v>
      </c>
      <c r="D72" s="91" t="str">
        <f>'Melee Weapons'!D103</f>
        <v>minutes</v>
      </c>
      <c r="E72" s="89"/>
      <c r="F72" s="78" t="s">
        <v>141</v>
      </c>
      <c r="G72" s="89"/>
      <c r="H72" s="89"/>
      <c r="I72" s="89"/>
      <c r="J72" s="29"/>
      <c r="K72" s="29"/>
      <c r="L72" s="29"/>
      <c r="M72" s="29"/>
      <c r="N72" s="29"/>
      <c r="O72" s="29"/>
      <c r="P72" s="29"/>
      <c r="Q72" s="6"/>
      <c r="R72" s="6"/>
      <c r="S72" s="6"/>
      <c r="T72" s="6"/>
      <c r="U72" s="6"/>
      <c r="V72" s="6"/>
      <c r="W72" s="6"/>
    </row>
    <row r="73" spans="1:23" x14ac:dyDescent="0.25">
      <c r="A73" s="91" t="str">
        <f>'Melee Weapons'!A104</f>
        <v xml:space="preserve">level </v>
      </c>
      <c r="B73" s="87">
        <f>'Melee Weapons'!B104</f>
        <v>8</v>
      </c>
      <c r="C73" s="117">
        <f>'Melee Weapons'!C104</f>
        <v>18.620139163281241</v>
      </c>
      <c r="D73" s="91" t="str">
        <f>'Melee Weapons'!D104</f>
        <v>minutes</v>
      </c>
      <c r="E73" s="89"/>
      <c r="F73" s="78" t="s">
        <v>141</v>
      </c>
      <c r="G73" s="89"/>
      <c r="H73" s="89"/>
      <c r="I73" s="89"/>
      <c r="J73" s="29"/>
      <c r="K73" s="29"/>
      <c r="L73" s="29"/>
      <c r="M73" s="29"/>
      <c r="N73" s="29"/>
      <c r="O73" s="29"/>
      <c r="P73" s="29"/>
      <c r="Q73" s="6"/>
      <c r="R73" s="6"/>
      <c r="S73" s="6"/>
      <c r="T73" s="6"/>
      <c r="U73" s="6"/>
      <c r="V73" s="6"/>
      <c r="W73" s="6"/>
    </row>
    <row r="74" spans="1:23" x14ac:dyDescent="0.25">
      <c r="A74" s="91" t="str">
        <f>'Melee Weapons'!A105</f>
        <v xml:space="preserve">level </v>
      </c>
      <c r="B74" s="87">
        <f>'Melee Weapons'!B105</f>
        <v>9</v>
      </c>
      <c r="C74" s="117">
        <f>'Melee Weapons'!C105</f>
        <v>21.413160037773427</v>
      </c>
      <c r="D74" s="91" t="str">
        <f>'Melee Weapons'!D105</f>
        <v>minutes</v>
      </c>
      <c r="E74" s="89"/>
      <c r="F74" s="78" t="s">
        <v>141</v>
      </c>
      <c r="G74" s="89"/>
      <c r="H74" s="89"/>
      <c r="I74" s="89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</row>
    <row r="75" spans="1:23" x14ac:dyDescent="0.25">
      <c r="A75" s="91" t="str">
        <f>'Melee Weapons'!A106</f>
        <v xml:space="preserve">level </v>
      </c>
      <c r="B75" s="87">
        <f>'Melee Weapons'!B106</f>
        <v>10</v>
      </c>
      <c r="C75" s="117">
        <f>'Melee Weapons'!C106</f>
        <v>24.625134043439438</v>
      </c>
      <c r="D75" s="91" t="str">
        <f>'Melee Weapons'!D106</f>
        <v>minutes</v>
      </c>
      <c r="E75" s="89"/>
      <c r="F75" s="78" t="s">
        <v>141</v>
      </c>
      <c r="G75" s="78"/>
      <c r="H75" s="78"/>
      <c r="I75" s="78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</row>
    <row r="76" spans="1:23" x14ac:dyDescent="0.25">
      <c r="A76" s="91" t="str">
        <f>'Melee Weapons'!A107</f>
        <v xml:space="preserve">level </v>
      </c>
      <c r="B76" s="87">
        <f>'Melee Weapons'!B107</f>
        <v>11</v>
      </c>
      <c r="C76" s="117">
        <f>'Melee Weapons'!C107</f>
        <v>28.318904149955351</v>
      </c>
      <c r="D76" s="91" t="str">
        <f>'Melee Weapons'!D107</f>
        <v>minutes</v>
      </c>
      <c r="E76" s="89"/>
      <c r="F76" s="78" t="s">
        <v>141</v>
      </c>
      <c r="G76" s="89"/>
      <c r="H76" s="89"/>
      <c r="I76" s="89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</row>
    <row r="77" spans="1:23" x14ac:dyDescent="0.25">
      <c r="A77" s="91" t="str">
        <f>'Melee Weapons'!A108</f>
        <v xml:space="preserve">level </v>
      </c>
      <c r="B77" s="87">
        <f>'Melee Weapons'!B108</f>
        <v>12</v>
      </c>
      <c r="C77" s="117">
        <f>'Melee Weapons'!C108</f>
        <v>32.566739772448649</v>
      </c>
      <c r="D77" s="91" t="str">
        <f>'Melee Weapons'!D108</f>
        <v>minutes</v>
      </c>
      <c r="E77" s="89"/>
      <c r="F77" s="78" t="s">
        <v>141</v>
      </c>
      <c r="G77" s="89"/>
      <c r="H77" s="89"/>
      <c r="I77" s="89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</row>
    <row r="78" spans="1:23" x14ac:dyDescent="0.25">
      <c r="A78" s="91" t="str">
        <f>'Melee Weapons'!A109</f>
        <v xml:space="preserve">level </v>
      </c>
      <c r="B78" s="87">
        <f>'Melee Weapons'!B109</f>
        <v>13</v>
      </c>
      <c r="C78" s="117">
        <f>'Melee Weapons'!C109</f>
        <v>37.451750738315944</v>
      </c>
      <c r="D78" s="91" t="str">
        <f>'Melee Weapons'!D109</f>
        <v>minutes</v>
      </c>
      <c r="E78" s="89"/>
      <c r="F78" s="78" t="s">
        <v>141</v>
      </c>
      <c r="G78" s="89"/>
      <c r="H78" s="89"/>
      <c r="I78" s="89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</row>
    <row r="79" spans="1:23" x14ac:dyDescent="0.25">
      <c r="A79" s="91" t="str">
        <f>'Melee Weapons'!A110</f>
        <v xml:space="preserve">level </v>
      </c>
      <c r="B79" s="87">
        <f>'Melee Weapons'!B110</f>
        <v>14</v>
      </c>
      <c r="C79" s="117">
        <f>'Melee Weapons'!C110</f>
        <v>43.069513349063335</v>
      </c>
      <c r="D79" s="91" t="str">
        <f>'Melee Weapons'!D110</f>
        <v>minutes</v>
      </c>
      <c r="E79" s="89"/>
      <c r="F79" s="78" t="s">
        <v>141</v>
      </c>
      <c r="G79" s="89"/>
      <c r="H79" s="89"/>
      <c r="I79" s="89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</row>
    <row r="80" spans="1:23" x14ac:dyDescent="0.25">
      <c r="A80" s="91" t="str">
        <f>'Melee Weapons'!A111</f>
        <v xml:space="preserve">level </v>
      </c>
      <c r="B80" s="87">
        <f>'Melee Weapons'!B111</f>
        <v>15</v>
      </c>
      <c r="C80" s="117">
        <f>'Melee Weapons'!C111</f>
        <v>49.52994035142283</v>
      </c>
      <c r="D80" s="91" t="str">
        <f>'Melee Weapons'!D111</f>
        <v>minutes</v>
      </c>
      <c r="E80" s="89"/>
      <c r="F80" s="78" t="s">
        <v>141</v>
      </c>
      <c r="G80" s="78"/>
      <c r="H80" s="78"/>
      <c r="I80" s="78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</row>
    <row r="81" spans="1:23" x14ac:dyDescent="0.25">
      <c r="A81" s="91" t="str">
        <f>'Melee Weapons'!A112</f>
        <v xml:space="preserve">level </v>
      </c>
      <c r="B81" s="87">
        <f>'Melee Weapons'!B112</f>
        <v>16</v>
      </c>
      <c r="C81" s="117">
        <f>'Melee Weapons'!C112</f>
        <v>56.959431404136254</v>
      </c>
      <c r="D81" s="91" t="str">
        <f>'Melee Weapons'!D112</f>
        <v>minutes</v>
      </c>
      <c r="E81" s="89"/>
      <c r="F81" s="78" t="s">
        <v>141</v>
      </c>
      <c r="G81" s="89"/>
      <c r="H81" s="89"/>
      <c r="I81" s="89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</row>
    <row r="82" spans="1:23" x14ac:dyDescent="0.25">
      <c r="A82" s="91" t="str">
        <f>'Melee Weapons'!A113</f>
        <v xml:space="preserve">level </v>
      </c>
      <c r="B82" s="87">
        <f>'Melee Weapons'!B113</f>
        <v>17</v>
      </c>
      <c r="C82" s="117">
        <f>'Melee Weapons'!C113</f>
        <v>65.503346114756681</v>
      </c>
      <c r="D82" s="91" t="str">
        <f>'Melee Weapons'!D113</f>
        <v>minutes</v>
      </c>
      <c r="E82" s="89"/>
      <c r="F82" s="78" t="s">
        <v>141</v>
      </c>
      <c r="G82" s="89"/>
      <c r="H82" s="89"/>
      <c r="I82" s="89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</row>
    <row r="83" spans="1:23" x14ac:dyDescent="0.25">
      <c r="A83" s="91" t="str">
        <f>'Melee Weapons'!A114</f>
        <v xml:space="preserve">level </v>
      </c>
      <c r="B83" s="87">
        <f>'Melee Weapons'!B114</f>
        <v>18</v>
      </c>
      <c r="C83" s="117">
        <f>'Melee Weapons'!C114</f>
        <v>75.328848031970182</v>
      </c>
      <c r="D83" s="91" t="str">
        <f>'Melee Weapons'!D114</f>
        <v>minutes</v>
      </c>
      <c r="E83" s="89"/>
      <c r="F83" s="78" t="s">
        <v>141</v>
      </c>
      <c r="G83" s="89"/>
      <c r="H83" s="89"/>
      <c r="I83" s="89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</row>
    <row r="84" spans="1:23" x14ac:dyDescent="0.25">
      <c r="A84" s="91" t="str">
        <f>'Melee Weapons'!A115</f>
        <v xml:space="preserve">level </v>
      </c>
      <c r="B84" s="87">
        <f>'Melee Weapons'!B115</f>
        <v>19</v>
      </c>
      <c r="C84" s="117">
        <f>'Melee Weapons'!C115</f>
        <v>86.628175236765699</v>
      </c>
      <c r="D84" s="91" t="str">
        <f>'Melee Weapons'!D115</f>
        <v>minutes</v>
      </c>
      <c r="E84" s="89"/>
      <c r="F84" s="78" t="s">
        <v>141</v>
      </c>
      <c r="G84" s="89"/>
      <c r="H84" s="89"/>
      <c r="I84" s="89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</row>
    <row r="85" spans="1:23" x14ac:dyDescent="0.25">
      <c r="A85" s="118" t="str">
        <f>'Melee Weapons'!A116</f>
        <v xml:space="preserve">level </v>
      </c>
      <c r="B85" s="119">
        <f>'Melee Weapons'!B116</f>
        <v>20</v>
      </c>
      <c r="C85" s="129"/>
      <c r="D85" s="118"/>
      <c r="E85" s="121"/>
      <c r="F85" s="83" t="s">
        <v>141</v>
      </c>
      <c r="G85" s="83"/>
      <c r="H85" s="83"/>
      <c r="I85" s="83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</row>
    <row r="86" spans="1:23" x14ac:dyDescent="0.25">
      <c r="A86" s="19"/>
      <c r="B86" s="79" t="s">
        <v>140</v>
      </c>
      <c r="C86" s="110">
        <f>SUM(C66:C85)/60</f>
        <v>10.291377946920068</v>
      </c>
      <c r="D86" s="110" t="s">
        <v>0</v>
      </c>
      <c r="E86" s="89"/>
      <c r="F86" s="120"/>
      <c r="G86" s="19"/>
      <c r="H86" s="19"/>
      <c r="I86" s="19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</row>
    <row r="87" spans="1:23" x14ac:dyDescent="0.25">
      <c r="A87" s="89"/>
      <c r="B87" s="79"/>
      <c r="C87" s="79"/>
      <c r="D87" s="79"/>
      <c r="E87" s="89"/>
      <c r="F87" s="89"/>
      <c r="G87" s="89"/>
      <c r="H87" s="89"/>
      <c r="I87" s="89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</row>
    <row r="88" spans="1:23" x14ac:dyDescent="0.25">
      <c r="A88" s="86"/>
      <c r="B88" s="86"/>
      <c r="C88" s="86"/>
      <c r="D88" s="86"/>
      <c r="E88" s="86"/>
      <c r="F88" s="86"/>
      <c r="G88" s="86"/>
      <c r="H88" s="86"/>
      <c r="I88" s="8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</row>
    <row r="89" spans="1:23" x14ac:dyDescent="0.25">
      <c r="A89" s="6"/>
      <c r="B89" s="6"/>
      <c r="C89" s="6"/>
      <c r="D89" s="6"/>
      <c r="E89" s="6"/>
      <c r="F89" s="6"/>
      <c r="G89" s="6"/>
      <c r="H89" s="6"/>
      <c r="I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</row>
    <row r="90" spans="1:23" ht="18.75" x14ac:dyDescent="0.3">
      <c r="A90" s="59" t="s">
        <v>194</v>
      </c>
      <c r="B90" s="58"/>
      <c r="C90" s="58"/>
      <c r="D90" s="58"/>
      <c r="E90" s="58"/>
      <c r="F90" s="58"/>
      <c r="G90" s="58"/>
      <c r="H90" s="58"/>
      <c r="I90" s="58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</row>
    <row r="91" spans="1:23" x14ac:dyDescent="0.25">
      <c r="A91" s="6"/>
      <c r="B91" s="6"/>
      <c r="C91" s="6"/>
      <c r="D91" s="6"/>
      <c r="E91" s="6"/>
      <c r="F91" s="6"/>
      <c r="G91" s="6"/>
      <c r="H91" s="6"/>
      <c r="I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</row>
    <row r="92" spans="1:23" x14ac:dyDescent="0.25">
      <c r="A92" s="48" t="s">
        <v>692</v>
      </c>
      <c r="B92" s="6"/>
      <c r="C92" s="6"/>
      <c r="D92" s="6"/>
      <c r="E92" s="6"/>
      <c r="F92" s="6"/>
      <c r="G92" s="6"/>
      <c r="H92" s="6"/>
      <c r="I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</row>
    <row r="93" spans="1:23" x14ac:dyDescent="0.25">
      <c r="A93" s="6"/>
      <c r="B93" s="6"/>
      <c r="C93" s="6"/>
      <c r="D93" s="6"/>
      <c r="E93" s="6"/>
      <c r="F93" s="6"/>
      <c r="G93" s="6"/>
      <c r="H93" s="6"/>
      <c r="I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</row>
    <row r="94" spans="1:23" x14ac:dyDescent="0.25">
      <c r="A94" s="12" t="s">
        <v>178</v>
      </c>
      <c r="B94" s="10"/>
      <c r="C94" s="10"/>
      <c r="D94" s="10"/>
      <c r="E94" s="10"/>
      <c r="F94" s="10"/>
      <c r="G94" s="10"/>
      <c r="H94" s="10"/>
      <c r="I94" s="10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</row>
    <row r="95" spans="1:23" x14ac:dyDescent="0.25">
      <c r="A95" s="63" t="s">
        <v>193</v>
      </c>
      <c r="B95" s="63"/>
      <c r="C95" s="10"/>
      <c r="D95" s="10"/>
      <c r="E95" s="10"/>
      <c r="F95" s="10"/>
      <c r="G95" s="10"/>
      <c r="H95" s="10"/>
      <c r="I95" s="10"/>
      <c r="L95" s="111"/>
      <c r="M95" s="111"/>
      <c r="N95" s="6"/>
      <c r="O95" s="6"/>
      <c r="P95" s="6"/>
      <c r="Q95" s="6"/>
      <c r="R95" s="6"/>
      <c r="S95" s="6"/>
      <c r="T95" s="6"/>
      <c r="U95" s="6"/>
      <c r="V95" s="6"/>
      <c r="W95" s="6"/>
    </row>
    <row r="96" spans="1:23" x14ac:dyDescent="0.25">
      <c r="A96" s="70" t="s">
        <v>172</v>
      </c>
      <c r="B96" s="10"/>
      <c r="C96" s="9" t="s">
        <v>185</v>
      </c>
      <c r="D96" s="10"/>
      <c r="E96" s="10"/>
      <c r="F96" s="10"/>
      <c r="G96" s="10"/>
      <c r="H96" s="10"/>
      <c r="I96" s="10"/>
      <c r="L96" s="111"/>
      <c r="M96" s="111"/>
      <c r="N96" s="6"/>
      <c r="O96" s="6"/>
      <c r="P96" s="6"/>
      <c r="Q96" s="6"/>
      <c r="R96" s="6"/>
      <c r="S96" s="6"/>
      <c r="T96" s="6"/>
      <c r="U96" s="6"/>
      <c r="V96" s="6"/>
      <c r="W96" s="6"/>
    </row>
    <row r="97" spans="1:23" x14ac:dyDescent="0.25">
      <c r="A97" s="70" t="s">
        <v>173</v>
      </c>
      <c r="B97" s="10"/>
      <c r="C97" s="9" t="s">
        <v>186</v>
      </c>
      <c r="D97" s="10"/>
      <c r="E97" s="10"/>
      <c r="F97" s="10"/>
      <c r="G97" s="10"/>
      <c r="H97" s="10"/>
      <c r="I97" s="10"/>
      <c r="L97" s="111"/>
      <c r="M97" s="111"/>
      <c r="N97" s="6"/>
      <c r="O97" s="6"/>
      <c r="P97" s="6"/>
      <c r="Q97" s="6"/>
      <c r="R97" s="6"/>
      <c r="S97" s="6"/>
      <c r="T97" s="6"/>
      <c r="U97" s="6"/>
      <c r="V97" s="6"/>
      <c r="W97" s="6"/>
    </row>
    <row r="98" spans="1:23" x14ac:dyDescent="0.25">
      <c r="A98" s="70" t="s">
        <v>442</v>
      </c>
      <c r="B98" s="10"/>
      <c r="C98" s="9" t="s">
        <v>444</v>
      </c>
      <c r="D98" s="10"/>
      <c r="E98" s="10"/>
      <c r="F98" s="10"/>
      <c r="G98" s="10"/>
      <c r="H98" s="10"/>
      <c r="I98" s="10"/>
      <c r="L98" s="111"/>
      <c r="M98" s="111"/>
      <c r="N98" s="6"/>
      <c r="O98" s="6"/>
      <c r="P98" s="6"/>
      <c r="Q98" s="6"/>
      <c r="R98" s="6"/>
      <c r="S98" s="6"/>
      <c r="T98" s="6"/>
      <c r="U98" s="6"/>
      <c r="V98" s="6"/>
      <c r="W98" s="6"/>
    </row>
    <row r="99" spans="1:23" x14ac:dyDescent="0.25">
      <c r="A99" s="70" t="s">
        <v>204</v>
      </c>
      <c r="B99" s="10"/>
      <c r="C99" s="9" t="s">
        <v>205</v>
      </c>
      <c r="D99" s="10"/>
      <c r="E99" s="10"/>
      <c r="F99" s="10"/>
      <c r="G99" s="10"/>
      <c r="H99" s="10"/>
      <c r="I99" s="10"/>
      <c r="L99" s="111"/>
      <c r="M99" s="111"/>
      <c r="N99" s="6"/>
      <c r="O99" s="6"/>
      <c r="P99" s="6"/>
      <c r="Q99" s="6"/>
      <c r="R99" s="6"/>
      <c r="S99" s="6"/>
      <c r="T99" s="6"/>
      <c r="U99" s="6"/>
      <c r="V99" s="6"/>
      <c r="W99" s="6"/>
    </row>
    <row r="100" spans="1:23" x14ac:dyDescent="0.25">
      <c r="A100" s="70" t="s">
        <v>198</v>
      </c>
      <c r="B100" s="10"/>
      <c r="C100" s="9" t="s">
        <v>206</v>
      </c>
      <c r="D100" s="10"/>
      <c r="E100" s="10"/>
      <c r="F100" s="10"/>
      <c r="G100" s="10"/>
      <c r="H100" s="10"/>
      <c r="I100" s="10"/>
      <c r="L100" s="111"/>
      <c r="M100" s="111"/>
      <c r="N100" s="6"/>
      <c r="O100" s="6"/>
      <c r="P100" s="6"/>
      <c r="Q100" s="6"/>
      <c r="R100" s="6"/>
      <c r="S100" s="6"/>
      <c r="T100" s="6"/>
      <c r="U100" s="6"/>
      <c r="V100" s="6"/>
      <c r="W100" s="6"/>
    </row>
    <row r="101" spans="1:23" x14ac:dyDescent="0.25">
      <c r="A101" s="70" t="s">
        <v>195</v>
      </c>
      <c r="B101" s="10"/>
      <c r="C101" s="9" t="s">
        <v>207</v>
      </c>
      <c r="D101" s="10"/>
      <c r="E101" s="10"/>
      <c r="F101" s="10"/>
      <c r="G101" s="10"/>
      <c r="H101" s="10"/>
      <c r="I101" s="10"/>
      <c r="L101" s="111"/>
      <c r="M101" s="111"/>
      <c r="N101" s="6"/>
      <c r="O101" s="6"/>
      <c r="P101" s="6"/>
      <c r="Q101" s="6"/>
      <c r="R101" s="6"/>
      <c r="S101" s="6"/>
      <c r="T101" s="6"/>
      <c r="U101" s="6"/>
      <c r="V101" s="6"/>
      <c r="W101" s="6"/>
    </row>
    <row r="102" spans="1:23" x14ac:dyDescent="0.25">
      <c r="A102" s="70" t="s">
        <v>180</v>
      </c>
      <c r="B102" s="10"/>
      <c r="C102" s="9" t="s">
        <v>208</v>
      </c>
      <c r="D102" s="10"/>
      <c r="E102" s="10"/>
      <c r="F102" s="10"/>
      <c r="G102" s="10"/>
      <c r="H102" s="10"/>
      <c r="I102" s="10"/>
      <c r="L102" s="111"/>
      <c r="M102" s="111"/>
      <c r="N102" s="6"/>
      <c r="O102" s="6"/>
      <c r="P102" s="6"/>
      <c r="Q102" s="6"/>
      <c r="R102" s="6"/>
      <c r="S102" s="6"/>
      <c r="T102" s="6"/>
      <c r="U102" s="6"/>
      <c r="V102" s="6"/>
      <c r="W102" s="6"/>
    </row>
    <row r="103" spans="1:23" x14ac:dyDescent="0.25">
      <c r="A103" s="10"/>
      <c r="B103" s="65"/>
      <c r="C103" s="9"/>
      <c r="D103" s="10"/>
      <c r="E103" s="10"/>
      <c r="F103" s="10"/>
      <c r="G103" s="10"/>
      <c r="H103" s="10"/>
      <c r="I103" s="10"/>
      <c r="L103" s="111"/>
      <c r="M103" s="111"/>
      <c r="N103" s="6"/>
      <c r="O103" s="6"/>
      <c r="P103" s="6"/>
      <c r="Q103" s="6"/>
      <c r="R103" s="6"/>
      <c r="S103" s="6"/>
      <c r="T103" s="6"/>
      <c r="U103" s="6"/>
      <c r="V103" s="6"/>
      <c r="W103" s="6"/>
    </row>
    <row r="104" spans="1:23" x14ac:dyDescent="0.25">
      <c r="A104" s="6"/>
      <c r="B104" s="47"/>
      <c r="C104" s="6"/>
      <c r="D104" s="6"/>
      <c r="E104" s="6"/>
      <c r="F104" s="6"/>
      <c r="G104" s="6"/>
      <c r="H104" s="6"/>
      <c r="I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</row>
    <row r="105" spans="1:23" x14ac:dyDescent="0.25">
      <c r="A105" s="112" t="s">
        <v>188</v>
      </c>
      <c r="B105" s="10"/>
      <c r="C105" s="113"/>
      <c r="D105" s="9"/>
      <c r="E105" s="9"/>
      <c r="F105" s="10"/>
      <c r="G105" s="10"/>
      <c r="H105" s="10"/>
      <c r="I105" s="10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</row>
    <row r="106" spans="1:23" ht="16.5" customHeight="1" x14ac:dyDescent="0.25">
      <c r="A106" s="174" t="s">
        <v>262</v>
      </c>
      <c r="B106" s="174"/>
      <c r="C106" s="174"/>
      <c r="D106" s="174"/>
      <c r="E106" s="174"/>
      <c r="F106" s="174"/>
      <c r="G106" s="174"/>
      <c r="H106" s="174"/>
      <c r="I106" s="174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</row>
    <row r="107" spans="1:23" x14ac:dyDescent="0.25">
      <c r="A107" s="70" t="s">
        <v>179</v>
      </c>
      <c r="B107" s="10"/>
      <c r="C107" s="113" t="s">
        <v>269</v>
      </c>
      <c r="D107" s="9"/>
      <c r="E107" s="9"/>
      <c r="F107" s="10"/>
      <c r="G107" s="10"/>
      <c r="H107" s="10"/>
      <c r="I107" s="10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</row>
    <row r="108" spans="1:23" x14ac:dyDescent="0.25">
      <c r="A108" s="70" t="s">
        <v>180</v>
      </c>
      <c r="B108" s="10"/>
      <c r="C108" s="113" t="s">
        <v>187</v>
      </c>
      <c r="D108" s="9"/>
      <c r="E108" s="9"/>
      <c r="F108" s="10"/>
      <c r="G108" s="10"/>
      <c r="H108" s="10"/>
      <c r="I108" s="10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</row>
    <row r="109" spans="1:23" x14ac:dyDescent="0.25">
      <c r="A109" s="70" t="s">
        <v>181</v>
      </c>
      <c r="B109" s="10"/>
      <c r="C109" s="113" t="s">
        <v>191</v>
      </c>
      <c r="D109" s="9"/>
      <c r="E109" s="9"/>
      <c r="F109" s="10"/>
      <c r="G109" s="10"/>
      <c r="H109" s="10"/>
      <c r="I109" s="10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</row>
    <row r="110" spans="1:23" x14ac:dyDescent="0.25">
      <c r="A110" s="70" t="s">
        <v>183</v>
      </c>
      <c r="B110" s="10"/>
      <c r="C110" s="113" t="s">
        <v>184</v>
      </c>
      <c r="D110" s="9"/>
      <c r="E110" s="9"/>
      <c r="F110" s="10"/>
      <c r="G110" s="10"/>
      <c r="H110" s="10"/>
      <c r="I110" s="10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</row>
    <row r="111" spans="1:23" x14ac:dyDescent="0.25">
      <c r="A111" s="70" t="s">
        <v>182</v>
      </c>
      <c r="B111" s="10"/>
      <c r="C111" s="113" t="s">
        <v>192</v>
      </c>
      <c r="D111" s="9"/>
      <c r="E111" s="9"/>
      <c r="F111" s="10"/>
      <c r="G111" s="10"/>
      <c r="H111" s="10"/>
      <c r="I111" s="10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</row>
    <row r="112" spans="1:23" x14ac:dyDescent="0.25">
      <c r="A112" s="10"/>
      <c r="B112" s="65"/>
      <c r="C112" s="113"/>
      <c r="D112" s="9"/>
      <c r="E112" s="9"/>
      <c r="F112" s="10"/>
      <c r="G112" s="10"/>
      <c r="H112" s="10"/>
      <c r="I112" s="10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</row>
    <row r="113" spans="1:23" x14ac:dyDescent="0.25">
      <c r="A113" s="6"/>
      <c r="B113" s="6"/>
      <c r="C113" s="6"/>
      <c r="D113" s="6"/>
      <c r="E113" s="6"/>
      <c r="F113" s="6"/>
      <c r="G113" s="6"/>
      <c r="H113" s="6"/>
      <c r="I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</row>
    <row r="114" spans="1:23" x14ac:dyDescent="0.25">
      <c r="A114" s="112" t="s">
        <v>268</v>
      </c>
      <c r="B114" s="10"/>
      <c r="C114" s="113"/>
      <c r="D114" s="9"/>
      <c r="E114" s="9"/>
      <c r="F114" s="10"/>
      <c r="G114" s="10"/>
      <c r="H114" s="10"/>
      <c r="I114" s="10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</row>
    <row r="115" spans="1:23" ht="15" customHeight="1" x14ac:dyDescent="0.25">
      <c r="A115" s="174" t="s">
        <v>265</v>
      </c>
      <c r="B115" s="174"/>
      <c r="C115" s="174"/>
      <c r="D115" s="174"/>
      <c r="E115" s="174"/>
      <c r="F115" s="174"/>
      <c r="G115" s="174"/>
      <c r="H115" s="174"/>
      <c r="I115" s="174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</row>
    <row r="116" spans="1:23" x14ac:dyDescent="0.25">
      <c r="A116" s="70" t="s">
        <v>196</v>
      </c>
      <c r="B116" s="10"/>
      <c r="C116" s="113" t="s">
        <v>197</v>
      </c>
      <c r="D116" s="10"/>
      <c r="E116" s="10"/>
      <c r="F116" s="10"/>
      <c r="G116" s="10"/>
      <c r="H116" s="10"/>
      <c r="I116" s="10"/>
      <c r="L116" s="111"/>
      <c r="M116" s="111"/>
      <c r="N116" s="6"/>
      <c r="O116" s="6"/>
      <c r="P116" s="6"/>
      <c r="Q116" s="6"/>
      <c r="R116" s="6"/>
      <c r="S116" s="6"/>
      <c r="T116" s="6"/>
      <c r="U116" s="6"/>
      <c r="V116" s="6"/>
      <c r="W116" s="6"/>
    </row>
    <row r="117" spans="1:23" x14ac:dyDescent="0.25">
      <c r="A117" s="70" t="s">
        <v>198</v>
      </c>
      <c r="B117" s="10"/>
      <c r="C117" s="113" t="s">
        <v>199</v>
      </c>
      <c r="D117" s="10"/>
      <c r="E117" s="10"/>
      <c r="F117" s="10"/>
      <c r="G117" s="10"/>
      <c r="H117" s="10"/>
      <c r="I117" s="10"/>
      <c r="L117" s="111"/>
      <c r="M117" s="111"/>
      <c r="N117" s="6"/>
      <c r="O117" s="6"/>
      <c r="P117" s="6"/>
      <c r="Q117" s="6"/>
      <c r="R117" s="6"/>
      <c r="S117" s="6"/>
      <c r="T117" s="6"/>
      <c r="U117" s="6"/>
      <c r="V117" s="6"/>
      <c r="W117" s="6"/>
    </row>
    <row r="118" spans="1:23" x14ac:dyDescent="0.25">
      <c r="A118" s="70" t="s">
        <v>200</v>
      </c>
      <c r="B118" s="10"/>
      <c r="C118" s="113" t="s">
        <v>201</v>
      </c>
      <c r="D118" s="10"/>
      <c r="E118" s="10"/>
      <c r="F118" s="10"/>
      <c r="G118" s="10"/>
      <c r="H118" s="10"/>
      <c r="I118" s="10"/>
      <c r="L118" s="111"/>
      <c r="M118" s="111"/>
      <c r="N118" s="6"/>
      <c r="O118" s="6"/>
      <c r="P118" s="6"/>
      <c r="Q118" s="6"/>
      <c r="R118" s="6"/>
      <c r="S118" s="6"/>
      <c r="T118" s="6"/>
      <c r="U118" s="6"/>
      <c r="V118" s="6"/>
      <c r="W118" s="6"/>
    </row>
    <row r="119" spans="1:23" x14ac:dyDescent="0.25">
      <c r="A119" s="70" t="s">
        <v>172</v>
      </c>
      <c r="B119" s="10"/>
      <c r="C119" s="113" t="s">
        <v>202</v>
      </c>
      <c r="D119" s="10"/>
      <c r="E119" s="10"/>
      <c r="F119" s="10"/>
      <c r="G119" s="10"/>
      <c r="H119" s="10"/>
      <c r="I119" s="10"/>
      <c r="L119" s="111"/>
      <c r="M119" s="111"/>
      <c r="N119" s="6"/>
      <c r="O119" s="6"/>
      <c r="P119" s="6"/>
      <c r="Q119" s="6"/>
      <c r="R119" s="6"/>
      <c r="S119" s="6"/>
      <c r="T119" s="6"/>
      <c r="U119" s="6"/>
      <c r="V119" s="6"/>
      <c r="W119" s="6"/>
    </row>
    <row r="120" spans="1:23" x14ac:dyDescent="0.25">
      <c r="A120" s="70" t="s">
        <v>180</v>
      </c>
      <c r="B120" s="10"/>
      <c r="C120" s="113" t="s">
        <v>203</v>
      </c>
      <c r="D120" s="10"/>
      <c r="E120" s="10"/>
      <c r="F120" s="10"/>
      <c r="G120" s="10"/>
      <c r="H120" s="10"/>
      <c r="I120" s="10"/>
      <c r="L120" s="111"/>
      <c r="M120" s="111"/>
      <c r="N120" s="6"/>
      <c r="O120" s="6"/>
      <c r="P120" s="6"/>
      <c r="Q120" s="6"/>
      <c r="R120" s="6"/>
      <c r="S120" s="6"/>
      <c r="T120" s="6"/>
      <c r="U120" s="6"/>
      <c r="V120" s="6"/>
      <c r="W120" s="6"/>
    </row>
    <row r="121" spans="1:23" x14ac:dyDescent="0.25">
      <c r="A121" s="9"/>
      <c r="B121" s="70"/>
      <c r="C121" s="113"/>
      <c r="D121" s="113"/>
      <c r="E121" s="10"/>
      <c r="F121" s="10"/>
      <c r="G121" s="10"/>
      <c r="H121" s="10"/>
      <c r="I121" s="10"/>
      <c r="L121" s="111"/>
      <c r="M121" s="111"/>
      <c r="N121" s="6"/>
      <c r="O121" s="6"/>
      <c r="P121" s="6"/>
      <c r="Q121" s="6"/>
      <c r="R121" s="6"/>
      <c r="S121" s="6"/>
      <c r="T121" s="6"/>
      <c r="U121" s="6"/>
      <c r="V121" s="6"/>
      <c r="W121" s="6"/>
    </row>
    <row r="122" spans="1:23" x14ac:dyDescent="0.25">
      <c r="A122" s="6"/>
      <c r="B122" s="6"/>
      <c r="C122" s="6"/>
      <c r="D122" s="6"/>
      <c r="E122" s="6"/>
      <c r="F122" s="6"/>
      <c r="G122" s="6"/>
      <c r="H122" s="6"/>
      <c r="I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</row>
    <row r="123" spans="1:23" ht="18.75" x14ac:dyDescent="0.3">
      <c r="A123" s="59" t="s">
        <v>5</v>
      </c>
      <c r="B123" s="58"/>
      <c r="C123" s="58"/>
      <c r="D123" s="58"/>
      <c r="E123" s="58"/>
      <c r="F123" s="58"/>
      <c r="G123" s="58"/>
      <c r="H123" s="58"/>
      <c r="I123" s="58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</row>
    <row r="124" spans="1:23" x14ac:dyDescent="0.25">
      <c r="A124" s="6"/>
      <c r="B124" s="6"/>
      <c r="C124" s="6"/>
      <c r="D124" s="6"/>
      <c r="E124" s="6"/>
      <c r="F124" s="6"/>
      <c r="G124" s="6"/>
      <c r="H124" s="6"/>
      <c r="I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</row>
    <row r="125" spans="1:23" x14ac:dyDescent="0.25">
      <c r="A125" s="48" t="s">
        <v>210</v>
      </c>
      <c r="B125" s="6"/>
      <c r="C125" s="6"/>
      <c r="D125" s="6"/>
      <c r="E125" s="6"/>
      <c r="F125" s="6"/>
      <c r="G125" s="6"/>
      <c r="H125" s="6"/>
      <c r="I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</row>
    <row r="126" spans="1:23" x14ac:dyDescent="0.25">
      <c r="A126" s="6"/>
      <c r="B126" s="6"/>
      <c r="C126" s="6"/>
      <c r="D126" s="6"/>
      <c r="E126" s="6"/>
      <c r="F126" s="6"/>
      <c r="G126" s="6"/>
      <c r="H126" s="6"/>
      <c r="I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</row>
    <row r="127" spans="1:23" x14ac:dyDescent="0.25">
      <c r="A127" s="12" t="s">
        <v>6</v>
      </c>
      <c r="B127" s="10"/>
      <c r="C127" s="10"/>
      <c r="D127" s="10"/>
      <c r="E127" s="10"/>
      <c r="F127" s="10"/>
      <c r="G127" s="10"/>
      <c r="H127" s="10"/>
      <c r="I127" s="10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</row>
    <row r="128" spans="1:23" x14ac:dyDescent="0.25">
      <c r="A128" s="70" t="s">
        <v>232</v>
      </c>
      <c r="B128" s="10"/>
      <c r="C128" s="113" t="s">
        <v>528</v>
      </c>
      <c r="D128" s="10"/>
      <c r="E128" s="10"/>
      <c r="F128" s="10"/>
      <c r="G128" s="10"/>
      <c r="H128" s="10"/>
      <c r="I128" s="10"/>
      <c r="L128" s="111"/>
      <c r="M128" s="111"/>
      <c r="N128" s="6"/>
      <c r="O128" s="6"/>
      <c r="P128" s="6"/>
      <c r="Q128" s="6"/>
      <c r="R128" s="6"/>
      <c r="S128" s="6"/>
      <c r="T128" s="6"/>
      <c r="U128" s="6"/>
      <c r="V128" s="6"/>
      <c r="W128" s="6"/>
    </row>
    <row r="129" spans="1:23" x14ac:dyDescent="0.25">
      <c r="A129" s="70" t="s">
        <v>233</v>
      </c>
      <c r="B129" s="10"/>
      <c r="C129" s="113" t="s">
        <v>529</v>
      </c>
      <c r="D129" s="10"/>
      <c r="E129" s="10"/>
      <c r="F129" s="10"/>
      <c r="G129" s="10"/>
      <c r="H129" s="10"/>
      <c r="I129" s="10"/>
      <c r="L129" s="111"/>
      <c r="M129" s="111"/>
      <c r="N129" s="6"/>
      <c r="O129" s="6"/>
      <c r="P129" s="6"/>
      <c r="Q129" s="6"/>
      <c r="R129" s="6"/>
      <c r="S129" s="6"/>
      <c r="T129" s="6"/>
      <c r="U129" s="6"/>
      <c r="V129" s="6"/>
      <c r="W129" s="6"/>
    </row>
    <row r="130" spans="1:23" x14ac:dyDescent="0.25">
      <c r="A130" s="70" t="s">
        <v>234</v>
      </c>
      <c r="B130" s="10"/>
      <c r="C130" s="113" t="s">
        <v>530</v>
      </c>
      <c r="D130" s="10"/>
      <c r="E130" s="10"/>
      <c r="F130" s="10"/>
      <c r="G130" s="10"/>
      <c r="H130" s="10"/>
      <c r="I130" s="10"/>
      <c r="L130" s="111"/>
      <c r="M130" s="111"/>
      <c r="N130" s="6"/>
      <c r="O130" s="6"/>
      <c r="P130" s="6"/>
      <c r="Q130" s="6"/>
      <c r="R130" s="6"/>
      <c r="S130" s="6"/>
      <c r="T130" s="6"/>
      <c r="U130" s="6"/>
      <c r="V130" s="6"/>
      <c r="W130" s="6"/>
    </row>
    <row r="131" spans="1:23" x14ac:dyDescent="0.25">
      <c r="A131" s="70" t="s">
        <v>235</v>
      </c>
      <c r="B131" s="10"/>
      <c r="C131" s="113" t="s">
        <v>531</v>
      </c>
      <c r="D131" s="10"/>
      <c r="E131" s="10"/>
      <c r="F131" s="10"/>
      <c r="G131" s="10"/>
      <c r="H131" s="10"/>
      <c r="I131" s="10"/>
      <c r="L131" s="111"/>
      <c r="M131" s="111"/>
      <c r="N131" s="6"/>
      <c r="O131" s="6"/>
      <c r="P131" s="6"/>
      <c r="Q131" s="6"/>
      <c r="R131" s="6"/>
      <c r="S131" s="6"/>
      <c r="T131" s="6"/>
      <c r="U131" s="6"/>
      <c r="V131" s="6"/>
      <c r="W131" s="6"/>
    </row>
    <row r="132" spans="1:23" x14ac:dyDescent="0.25">
      <c r="A132" s="70" t="s">
        <v>236</v>
      </c>
      <c r="B132" s="10"/>
      <c r="C132" s="113" t="s">
        <v>532</v>
      </c>
      <c r="D132" s="10"/>
      <c r="E132" s="10"/>
      <c r="F132" s="10"/>
      <c r="G132" s="10"/>
      <c r="H132" s="10"/>
      <c r="I132" s="10"/>
      <c r="L132" s="111"/>
      <c r="M132" s="111"/>
      <c r="N132" s="6"/>
      <c r="O132" s="6"/>
      <c r="P132" s="6"/>
      <c r="Q132" s="6"/>
      <c r="R132" s="6"/>
      <c r="S132" s="6"/>
      <c r="T132" s="6"/>
      <c r="U132" s="6"/>
      <c r="V132" s="6"/>
      <c r="W132" s="6"/>
    </row>
    <row r="133" spans="1:23" x14ac:dyDescent="0.25">
      <c r="A133" s="70" t="s">
        <v>237</v>
      </c>
      <c r="B133" s="10"/>
      <c r="C133" s="113" t="s">
        <v>533</v>
      </c>
      <c r="D133" s="10"/>
      <c r="E133" s="10"/>
      <c r="F133" s="10"/>
      <c r="G133" s="10"/>
      <c r="H133" s="10"/>
      <c r="I133" s="10"/>
      <c r="L133" s="111"/>
      <c r="M133" s="111"/>
      <c r="N133" s="6"/>
      <c r="O133" s="6"/>
      <c r="P133" s="6"/>
      <c r="Q133" s="6"/>
      <c r="R133" s="6"/>
      <c r="S133" s="6"/>
      <c r="T133" s="6"/>
      <c r="U133" s="6"/>
      <c r="V133" s="6"/>
      <c r="W133" s="6"/>
    </row>
    <row r="134" spans="1:23" x14ac:dyDescent="0.25">
      <c r="A134" s="70" t="s">
        <v>238</v>
      </c>
      <c r="B134" s="10"/>
      <c r="C134" s="113" t="s">
        <v>534</v>
      </c>
      <c r="D134" s="10"/>
      <c r="E134" s="10"/>
      <c r="F134" s="10"/>
      <c r="G134" s="10"/>
      <c r="H134" s="10"/>
      <c r="I134" s="10"/>
      <c r="L134" s="111"/>
      <c r="M134" s="111"/>
      <c r="N134" s="6"/>
      <c r="O134" s="6"/>
      <c r="P134" s="6"/>
      <c r="Q134" s="6"/>
      <c r="R134" s="6"/>
      <c r="S134" s="6"/>
      <c r="T134" s="6"/>
      <c r="U134" s="6"/>
      <c r="V134" s="6"/>
      <c r="W134" s="6"/>
    </row>
    <row r="135" spans="1:23" x14ac:dyDescent="0.25">
      <c r="A135" s="70" t="s">
        <v>239</v>
      </c>
      <c r="B135" s="10"/>
      <c r="C135" s="113" t="s">
        <v>535</v>
      </c>
      <c r="D135" s="10"/>
      <c r="E135" s="10"/>
      <c r="F135" s="10"/>
      <c r="G135" s="10"/>
      <c r="H135" s="10"/>
      <c r="I135" s="10"/>
      <c r="L135" s="111"/>
      <c r="M135" s="111"/>
      <c r="N135" s="6"/>
      <c r="O135" s="6"/>
      <c r="P135" s="6"/>
      <c r="Q135" s="6"/>
      <c r="R135" s="6"/>
      <c r="S135" s="6"/>
      <c r="T135" s="6"/>
      <c r="U135" s="6"/>
      <c r="V135" s="6"/>
      <c r="W135" s="6"/>
    </row>
    <row r="136" spans="1:23" x14ac:dyDescent="0.25">
      <c r="A136" s="70" t="s">
        <v>435</v>
      </c>
      <c r="B136" s="10"/>
      <c r="C136" s="70" t="s">
        <v>536</v>
      </c>
      <c r="D136" s="10"/>
      <c r="E136" s="10"/>
      <c r="F136" s="10"/>
      <c r="G136" s="10"/>
      <c r="H136" s="10"/>
      <c r="I136" s="10"/>
      <c r="L136" s="111"/>
      <c r="M136" s="111"/>
      <c r="N136" s="6"/>
      <c r="O136" s="6"/>
      <c r="P136" s="6"/>
      <c r="Q136" s="6"/>
      <c r="R136" s="6"/>
      <c r="S136" s="6"/>
      <c r="T136" s="6"/>
      <c r="U136" s="6"/>
      <c r="V136" s="6"/>
      <c r="W136" s="6"/>
    </row>
    <row r="137" spans="1:23" x14ac:dyDescent="0.25">
      <c r="A137" s="70" t="s">
        <v>436</v>
      </c>
      <c r="B137" s="10"/>
      <c r="C137" s="70" t="s">
        <v>537</v>
      </c>
      <c r="D137" s="10"/>
      <c r="E137" s="10"/>
      <c r="F137" s="10"/>
      <c r="G137" s="10"/>
      <c r="H137" s="10"/>
      <c r="I137" s="10"/>
      <c r="L137" s="111"/>
      <c r="M137" s="111"/>
      <c r="N137" s="6"/>
      <c r="O137" s="6"/>
      <c r="P137" s="6"/>
      <c r="Q137" s="6"/>
      <c r="R137" s="6"/>
      <c r="S137" s="6"/>
      <c r="T137" s="6"/>
      <c r="U137" s="6"/>
      <c r="V137" s="6"/>
      <c r="W137" s="6"/>
    </row>
    <row r="138" spans="1:23" x14ac:dyDescent="0.25">
      <c r="A138" s="70" t="s">
        <v>437</v>
      </c>
      <c r="B138" s="10"/>
      <c r="C138" s="70" t="s">
        <v>538</v>
      </c>
      <c r="D138" s="10"/>
      <c r="E138" s="10"/>
      <c r="F138" s="10"/>
      <c r="G138" s="10"/>
      <c r="H138" s="10"/>
      <c r="I138" s="10"/>
      <c r="L138" s="111"/>
      <c r="M138" s="111"/>
      <c r="N138" s="6"/>
      <c r="O138" s="6"/>
      <c r="P138" s="6"/>
      <c r="Q138" s="6"/>
      <c r="R138" s="6"/>
      <c r="S138" s="6"/>
      <c r="T138" s="6"/>
      <c r="U138" s="6"/>
      <c r="V138" s="6"/>
      <c r="W138" s="6"/>
    </row>
    <row r="139" spans="1:23" x14ac:dyDescent="0.25">
      <c r="A139" s="70" t="s">
        <v>438</v>
      </c>
      <c r="B139" s="10"/>
      <c r="C139" s="70" t="s">
        <v>439</v>
      </c>
      <c r="D139" s="10"/>
      <c r="E139" s="10"/>
      <c r="F139" s="10"/>
      <c r="G139" s="10"/>
      <c r="H139" s="10"/>
      <c r="I139" s="10"/>
      <c r="L139" s="111"/>
      <c r="M139" s="111"/>
      <c r="N139" s="6"/>
      <c r="O139" s="6"/>
      <c r="P139" s="6"/>
      <c r="Q139" s="6"/>
      <c r="R139" s="6"/>
      <c r="S139" s="6"/>
      <c r="T139" s="6"/>
      <c r="U139" s="6"/>
      <c r="V139" s="6"/>
      <c r="W139" s="6"/>
    </row>
    <row r="140" spans="1:23" x14ac:dyDescent="0.25">
      <c r="A140" s="70" t="s">
        <v>524</v>
      </c>
      <c r="B140" s="10"/>
      <c r="C140" s="70" t="s">
        <v>525</v>
      </c>
      <c r="D140" s="10"/>
      <c r="E140" s="10"/>
      <c r="F140" s="10"/>
      <c r="G140" s="10"/>
      <c r="H140" s="10"/>
      <c r="I140" s="10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</row>
    <row r="141" spans="1:23" x14ac:dyDescent="0.25">
      <c r="A141" s="70" t="s">
        <v>526</v>
      </c>
      <c r="B141" s="10"/>
      <c r="C141" s="70" t="s">
        <v>527</v>
      </c>
      <c r="D141" s="10"/>
      <c r="E141" s="10"/>
      <c r="F141" s="10"/>
      <c r="G141" s="10"/>
      <c r="H141" s="10"/>
      <c r="I141" s="10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</row>
    <row r="142" spans="1:23" x14ac:dyDescent="0.25">
      <c r="A142" s="70" t="s">
        <v>539</v>
      </c>
      <c r="B142" s="10"/>
      <c r="C142" s="70" t="s">
        <v>540</v>
      </c>
      <c r="D142" s="10"/>
      <c r="E142" s="10"/>
      <c r="F142" s="10"/>
      <c r="G142" s="10"/>
      <c r="H142" s="10"/>
      <c r="I142" s="10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</row>
    <row r="143" spans="1:23" x14ac:dyDescent="0.25">
      <c r="A143" s="70" t="s">
        <v>215</v>
      </c>
      <c r="B143" s="10"/>
      <c r="C143" s="70" t="s">
        <v>541</v>
      </c>
      <c r="D143" s="10"/>
      <c r="E143" s="10"/>
      <c r="F143" s="10"/>
      <c r="G143" s="10"/>
      <c r="H143" s="10"/>
      <c r="I143" s="10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</row>
    <row r="144" spans="1:23" x14ac:dyDescent="0.25">
      <c r="A144" s="70" t="s">
        <v>542</v>
      </c>
      <c r="B144" s="10"/>
      <c r="C144" s="70" t="s">
        <v>543</v>
      </c>
      <c r="D144" s="10"/>
      <c r="E144" s="10"/>
      <c r="F144" s="10"/>
      <c r="G144" s="10"/>
      <c r="H144" s="10"/>
      <c r="I144" s="10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</row>
    <row r="145" spans="1:23" x14ac:dyDescent="0.25">
      <c r="A145" s="70" t="s">
        <v>549</v>
      </c>
      <c r="B145" s="10"/>
      <c r="C145" s="70" t="s">
        <v>550</v>
      </c>
      <c r="D145" s="10"/>
      <c r="E145" s="10"/>
      <c r="F145" s="10"/>
      <c r="G145" s="10"/>
      <c r="H145" s="10"/>
      <c r="I145" s="10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</row>
    <row r="146" spans="1:23" x14ac:dyDescent="0.25">
      <c r="A146" s="9"/>
      <c r="B146" s="70"/>
      <c r="C146" s="9"/>
      <c r="D146" s="10"/>
      <c r="E146" s="10"/>
      <c r="F146" s="10"/>
      <c r="G146" s="10"/>
      <c r="H146" s="10"/>
      <c r="I146" s="10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</row>
    <row r="147" spans="1:23" x14ac:dyDescent="0.25">
      <c r="A147" s="5"/>
      <c r="B147" s="6"/>
      <c r="C147" s="6"/>
      <c r="D147" s="6"/>
      <c r="E147" s="6"/>
      <c r="F147" s="6"/>
      <c r="G147" s="6"/>
      <c r="H147" s="6"/>
      <c r="I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</row>
    <row r="148" spans="1:23" x14ac:dyDescent="0.25">
      <c r="A148" s="5"/>
      <c r="B148" s="6"/>
      <c r="C148" s="6"/>
      <c r="D148" s="6"/>
      <c r="E148" s="6"/>
      <c r="F148" s="6"/>
      <c r="G148" s="6"/>
      <c r="H148" s="6"/>
      <c r="I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</row>
    <row r="149" spans="1:23" x14ac:dyDescent="0.25">
      <c r="A149" s="12" t="s">
        <v>25</v>
      </c>
      <c r="B149" s="10"/>
      <c r="C149" s="10"/>
      <c r="D149" s="10"/>
      <c r="E149" s="10"/>
      <c r="F149" s="10"/>
      <c r="G149" s="10"/>
      <c r="H149" s="10"/>
      <c r="I149" s="10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</row>
    <row r="150" spans="1:23" x14ac:dyDescent="0.25">
      <c r="A150" s="114" t="s">
        <v>230</v>
      </c>
      <c r="B150" s="10"/>
      <c r="C150" s="163" t="s">
        <v>231</v>
      </c>
      <c r="D150" s="163"/>
      <c r="E150" s="163"/>
      <c r="F150" s="164"/>
      <c r="G150" s="164"/>
      <c r="H150" s="164"/>
      <c r="I150" s="10"/>
      <c r="J150" s="165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</row>
    <row r="151" spans="1:23" x14ac:dyDescent="0.25">
      <c r="A151" s="114" t="s">
        <v>211</v>
      </c>
      <c r="B151" s="10"/>
      <c r="C151" s="163" t="s">
        <v>212</v>
      </c>
      <c r="D151" s="163"/>
      <c r="E151" s="163"/>
      <c r="F151" s="164"/>
      <c r="G151" s="164"/>
      <c r="H151" s="164"/>
      <c r="I151" s="10"/>
      <c r="J151" s="165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</row>
    <row r="152" spans="1:23" x14ac:dyDescent="0.25">
      <c r="A152" s="114" t="s">
        <v>228</v>
      </c>
      <c r="B152" s="10"/>
      <c r="C152" s="163" t="s">
        <v>229</v>
      </c>
      <c r="D152" s="163"/>
      <c r="E152" s="163"/>
      <c r="F152" s="164"/>
      <c r="G152" s="164"/>
      <c r="H152" s="164"/>
      <c r="I152" s="10"/>
      <c r="J152" s="165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</row>
    <row r="153" spans="1:23" x14ac:dyDescent="0.25">
      <c r="A153" s="114" t="s">
        <v>213</v>
      </c>
      <c r="B153" s="10"/>
      <c r="C153" s="163" t="s">
        <v>214</v>
      </c>
      <c r="D153" s="163"/>
      <c r="E153" s="163"/>
      <c r="F153" s="164"/>
      <c r="G153" s="164"/>
      <c r="H153" s="164"/>
      <c r="I153" s="10"/>
      <c r="J153" s="165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</row>
    <row r="154" spans="1:23" x14ac:dyDescent="0.25">
      <c r="A154" s="114" t="s">
        <v>215</v>
      </c>
      <c r="B154" s="10"/>
      <c r="C154" s="163" t="s">
        <v>216</v>
      </c>
      <c r="D154" s="163"/>
      <c r="E154" s="163"/>
      <c r="F154" s="164"/>
      <c r="G154" s="164"/>
      <c r="H154" s="164"/>
      <c r="I154" s="10"/>
      <c r="J154" s="165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</row>
    <row r="155" spans="1:23" x14ac:dyDescent="0.25">
      <c r="A155" s="114" t="s">
        <v>217</v>
      </c>
      <c r="B155" s="10"/>
      <c r="C155" s="163" t="s">
        <v>218</v>
      </c>
      <c r="D155" s="163"/>
      <c r="E155" s="163"/>
      <c r="F155" s="164"/>
      <c r="G155" s="164"/>
      <c r="H155" s="164"/>
      <c r="I155" s="10"/>
      <c r="J155" s="165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</row>
    <row r="156" spans="1:23" x14ac:dyDescent="0.25">
      <c r="A156" s="114" t="s">
        <v>219</v>
      </c>
      <c r="B156" s="10"/>
      <c r="C156" s="163" t="s">
        <v>220</v>
      </c>
      <c r="D156" s="163"/>
      <c r="E156" s="163"/>
      <c r="F156" s="164"/>
      <c r="G156" s="164"/>
      <c r="H156" s="164"/>
      <c r="I156" s="10"/>
      <c r="J156" s="165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</row>
    <row r="157" spans="1:23" x14ac:dyDescent="0.25">
      <c r="A157" s="114" t="s">
        <v>221</v>
      </c>
      <c r="B157" s="10"/>
      <c r="C157" s="163" t="s">
        <v>222</v>
      </c>
      <c r="D157" s="163"/>
      <c r="E157" s="163"/>
      <c r="F157" s="164"/>
      <c r="G157" s="164"/>
      <c r="H157" s="164"/>
      <c r="I157" s="10"/>
      <c r="J157" s="165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</row>
    <row r="158" spans="1:23" ht="17.25" customHeight="1" x14ac:dyDescent="0.25">
      <c r="A158" s="114" t="s">
        <v>223</v>
      </c>
      <c r="B158" s="10"/>
      <c r="C158" s="184" t="s">
        <v>521</v>
      </c>
      <c r="D158" s="168"/>
      <c r="E158" s="168"/>
      <c r="F158" s="168"/>
      <c r="G158" s="168"/>
      <c r="H158" s="168"/>
      <c r="I158" s="168"/>
      <c r="J158" s="165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</row>
    <row r="159" spans="1:23" ht="18" customHeight="1" x14ac:dyDescent="0.25">
      <c r="A159" s="114" t="s">
        <v>224</v>
      </c>
      <c r="B159" s="10"/>
      <c r="C159" s="184" t="s">
        <v>522</v>
      </c>
      <c r="D159" s="168"/>
      <c r="E159" s="168"/>
      <c r="F159" s="168"/>
      <c r="G159" s="168"/>
      <c r="H159" s="168"/>
      <c r="I159" s="168"/>
      <c r="J159" s="16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</row>
    <row r="160" spans="1:23" x14ac:dyDescent="0.25">
      <c r="A160" s="114" t="s">
        <v>225</v>
      </c>
      <c r="B160" s="10"/>
      <c r="C160" s="163" t="s">
        <v>226</v>
      </c>
      <c r="D160" s="163"/>
      <c r="E160" s="163"/>
      <c r="F160" s="164"/>
      <c r="G160" s="164"/>
      <c r="H160" s="164"/>
      <c r="I160" s="10"/>
      <c r="J160" s="165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</row>
    <row r="161" spans="1:22" x14ac:dyDescent="0.25">
      <c r="A161" s="114" t="s">
        <v>227</v>
      </c>
      <c r="B161" s="10"/>
      <c r="C161" s="163" t="s">
        <v>523</v>
      </c>
      <c r="D161" s="163"/>
      <c r="E161" s="163"/>
      <c r="F161" s="164"/>
      <c r="G161" s="164"/>
      <c r="H161" s="164"/>
      <c r="I161" s="10"/>
      <c r="J161" s="165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</row>
    <row r="162" spans="1:22" x14ac:dyDescent="0.25">
      <c r="A162" s="114" t="s">
        <v>440</v>
      </c>
      <c r="B162" s="10"/>
      <c r="C162" s="113" t="s">
        <v>441</v>
      </c>
      <c r="D162" s="9"/>
      <c r="E162" s="9"/>
      <c r="F162" s="10"/>
      <c r="G162" s="10"/>
      <c r="H162" s="10"/>
      <c r="I162" s="10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</row>
    <row r="163" spans="1:22" x14ac:dyDescent="0.25">
      <c r="A163" s="9" t="s">
        <v>517</v>
      </c>
      <c r="B163" s="114"/>
      <c r="C163" s="113" t="s">
        <v>518</v>
      </c>
      <c r="D163" s="113"/>
      <c r="E163" s="9"/>
      <c r="F163" s="9"/>
      <c r="G163" s="10"/>
      <c r="H163" s="10"/>
      <c r="I163" s="10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</row>
    <row r="164" spans="1:22" x14ac:dyDescent="0.25">
      <c r="A164" s="9" t="s">
        <v>519</v>
      </c>
      <c r="B164" s="9"/>
      <c r="C164" s="9" t="s">
        <v>520</v>
      </c>
      <c r="D164" s="10"/>
      <c r="E164" s="10"/>
      <c r="F164" s="10"/>
      <c r="G164" s="10"/>
      <c r="H164" s="10"/>
      <c r="I164" s="10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</row>
    <row r="165" spans="1:22" x14ac:dyDescent="0.25">
      <c r="A165" s="9" t="s">
        <v>610</v>
      </c>
      <c r="B165" s="9"/>
      <c r="C165" s="9" t="s">
        <v>611</v>
      </c>
      <c r="D165" s="10"/>
      <c r="E165" s="10"/>
      <c r="F165" s="10"/>
      <c r="G165" s="10"/>
      <c r="H165" s="10"/>
      <c r="I165" s="10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</row>
    <row r="166" spans="1:22" x14ac:dyDescent="0.25">
      <c r="A166" s="9" t="s">
        <v>617</v>
      </c>
      <c r="B166" s="9"/>
      <c r="C166" s="9" t="s">
        <v>618</v>
      </c>
      <c r="D166" s="9"/>
      <c r="E166" s="9"/>
      <c r="F166" s="9"/>
      <c r="G166" s="9"/>
      <c r="H166" s="9"/>
      <c r="I166" s="9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</row>
    <row r="167" spans="1:22" x14ac:dyDescent="0.25">
      <c r="A167" s="9" t="s">
        <v>625</v>
      </c>
      <c r="B167" s="9"/>
      <c r="C167" s="9" t="s">
        <v>626</v>
      </c>
      <c r="D167" s="9"/>
      <c r="E167" s="9"/>
      <c r="F167" s="9"/>
      <c r="G167" s="9"/>
      <c r="H167" s="9"/>
      <c r="I167" s="9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</row>
    <row r="168" spans="1:22" x14ac:dyDescent="0.25">
      <c r="A168" s="9" t="s">
        <v>648</v>
      </c>
      <c r="B168" s="9"/>
      <c r="C168" s="9" t="s">
        <v>649</v>
      </c>
      <c r="D168" s="9"/>
      <c r="E168" s="9"/>
      <c r="F168" s="9"/>
      <c r="G168" s="9"/>
      <c r="H168" s="9"/>
      <c r="I168" s="9"/>
    </row>
    <row r="169" spans="1:22" x14ac:dyDescent="0.25">
      <c r="A169" s="9"/>
      <c r="B169" s="9"/>
      <c r="C169" s="9"/>
      <c r="D169" s="9"/>
      <c r="E169" s="9"/>
      <c r="F169" s="9"/>
      <c r="G169" s="9"/>
      <c r="H169" s="9"/>
      <c r="I169" s="9"/>
    </row>
    <row r="170" spans="1:22" x14ac:dyDescent="0.25">
      <c r="A170" s="6"/>
      <c r="B170" s="6"/>
      <c r="C170" s="6"/>
      <c r="D170" s="6"/>
      <c r="E170" s="6"/>
      <c r="F170" s="6"/>
      <c r="G170" s="6"/>
      <c r="H170" s="6"/>
      <c r="I170" s="6"/>
    </row>
    <row r="171" spans="1:22" x14ac:dyDescent="0.25">
      <c r="A171" s="6"/>
      <c r="B171" s="6"/>
      <c r="C171" s="6"/>
      <c r="D171" s="6"/>
      <c r="E171" s="6"/>
      <c r="F171" s="6"/>
      <c r="G171" s="6"/>
      <c r="H171" s="6"/>
      <c r="I171" s="6"/>
    </row>
    <row r="172" spans="1:22" x14ac:dyDescent="0.25">
      <c r="A172" s="6"/>
      <c r="B172" s="6"/>
      <c r="C172" s="6"/>
      <c r="D172" s="6"/>
      <c r="E172" s="6"/>
      <c r="F172" s="6"/>
      <c r="G172" s="6"/>
      <c r="H172" s="6"/>
      <c r="I172" s="6"/>
    </row>
    <row r="173" spans="1:22" x14ac:dyDescent="0.25">
      <c r="A173" s="6"/>
      <c r="B173" s="6"/>
      <c r="C173" s="6"/>
      <c r="D173" s="6"/>
      <c r="E173" s="6"/>
      <c r="F173" s="6"/>
      <c r="G173" s="6"/>
      <c r="H173" s="6"/>
      <c r="I173" s="6"/>
    </row>
    <row r="174" spans="1:22" x14ac:dyDescent="0.25">
      <c r="A174" s="6"/>
      <c r="B174" s="6"/>
      <c r="C174" s="6"/>
      <c r="D174" s="6"/>
      <c r="E174" s="6"/>
      <c r="F174" s="6"/>
      <c r="G174" s="6"/>
      <c r="H174" s="6"/>
      <c r="I174" s="6"/>
    </row>
    <row r="175" spans="1:22" x14ac:dyDescent="0.25">
      <c r="A175" s="6"/>
      <c r="B175" s="6"/>
      <c r="C175" s="6"/>
      <c r="D175" s="6"/>
      <c r="E175" s="6"/>
      <c r="F175" s="6"/>
      <c r="G175" s="6"/>
      <c r="H175" s="6"/>
      <c r="I175" s="6"/>
    </row>
    <row r="176" spans="1:22" x14ac:dyDescent="0.25">
      <c r="A176" s="6"/>
      <c r="B176" s="6"/>
      <c r="C176" s="6"/>
      <c r="D176" s="6"/>
      <c r="E176" s="6"/>
      <c r="F176" s="6"/>
      <c r="G176" s="6"/>
      <c r="H176" s="6"/>
      <c r="I176" s="6"/>
    </row>
    <row r="177" spans="1:9" x14ac:dyDescent="0.25">
      <c r="A177" s="6"/>
      <c r="B177" s="6"/>
      <c r="C177" s="6"/>
      <c r="D177" s="6"/>
      <c r="E177" s="6"/>
      <c r="F177" s="6"/>
      <c r="G177" s="6"/>
      <c r="H177" s="6"/>
      <c r="I177" s="6"/>
    </row>
    <row r="178" spans="1:9" x14ac:dyDescent="0.25">
      <c r="A178" s="6"/>
      <c r="B178" s="6"/>
      <c r="C178" s="6"/>
      <c r="D178" s="6"/>
      <c r="E178" s="6"/>
      <c r="F178" s="6"/>
      <c r="G178" s="6"/>
      <c r="H178" s="6"/>
      <c r="I178" s="6"/>
    </row>
    <row r="179" spans="1:9" x14ac:dyDescent="0.25">
      <c r="A179" s="6"/>
      <c r="B179" s="6"/>
      <c r="C179" s="6"/>
      <c r="D179" s="6"/>
      <c r="E179" s="6"/>
      <c r="F179" s="6"/>
      <c r="G179" s="6"/>
      <c r="H179" s="6"/>
      <c r="I179" s="6"/>
    </row>
    <row r="180" spans="1:9" x14ac:dyDescent="0.25">
      <c r="A180" s="6"/>
      <c r="B180" s="6"/>
      <c r="C180" s="6"/>
      <c r="D180" s="6"/>
      <c r="E180" s="6"/>
      <c r="F180" s="6"/>
      <c r="G180" s="6"/>
      <c r="H180" s="6"/>
      <c r="I180" s="6"/>
    </row>
    <row r="181" spans="1:9" x14ac:dyDescent="0.25">
      <c r="A181" s="6"/>
      <c r="B181" s="6"/>
      <c r="C181" s="6"/>
      <c r="D181" s="6"/>
      <c r="E181" s="6"/>
      <c r="F181" s="6"/>
      <c r="G181" s="6"/>
      <c r="H181" s="6"/>
      <c r="I181" s="6"/>
    </row>
    <row r="182" spans="1:9" x14ac:dyDescent="0.25">
      <c r="A182" s="6"/>
      <c r="B182" s="6"/>
      <c r="C182" s="6"/>
      <c r="D182" s="6"/>
      <c r="E182" s="6"/>
      <c r="F182" s="6"/>
      <c r="G182" s="6"/>
      <c r="H182" s="6"/>
      <c r="I182" s="6"/>
    </row>
    <row r="183" spans="1:9" x14ac:dyDescent="0.25">
      <c r="A183" s="6"/>
      <c r="B183" s="6"/>
      <c r="C183" s="6"/>
      <c r="D183" s="6"/>
      <c r="E183" s="6"/>
      <c r="F183" s="6"/>
      <c r="G183" s="6"/>
      <c r="H183" s="6"/>
      <c r="I183" s="6"/>
    </row>
  </sheetData>
  <mergeCells count="4">
    <mergeCell ref="A20:G20"/>
    <mergeCell ref="C21:E21"/>
    <mergeCell ref="E52:G52"/>
    <mergeCell ref="C65:E65"/>
  </mergeCells>
  <pageMargins left="0.70866141732283472" right="0.70866141732283472" top="0.74803149606299213" bottom="0.74803149606299213" header="0.31496062992125984" footer="0.31496062992125984"/>
  <pageSetup paperSize="8" scale="120" orientation="portrait" r:id="rId1"/>
  <rowBreaks count="3" manualBreakCount="3">
    <brk id="45" max="16383" man="1"/>
    <brk id="89" max="16383" man="1"/>
    <brk id="12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160"/>
  <sheetViews>
    <sheetView zoomScale="70" zoomScaleNormal="70" workbookViewId="0"/>
  </sheetViews>
  <sheetFormatPr defaultRowHeight="15" x14ac:dyDescent="0.25"/>
  <cols>
    <col min="1" max="1" width="5.42578125" style="2" customWidth="1"/>
    <col min="2" max="2" width="5.7109375" style="40" customWidth="1"/>
    <col min="3" max="3" width="17.42578125" customWidth="1"/>
    <col min="4" max="4" width="9.140625" customWidth="1"/>
    <col min="6" max="6" width="5.85546875" style="1" customWidth="1"/>
    <col min="7" max="7" width="15.7109375" style="1" customWidth="1"/>
    <col min="8" max="8" width="11" customWidth="1"/>
    <col min="9" max="9" width="15.85546875" customWidth="1"/>
    <col min="10" max="10" width="16.28515625" customWidth="1"/>
    <col min="11" max="11" width="4" style="6" customWidth="1"/>
    <col min="12" max="12" width="9.140625" style="6"/>
    <col min="13" max="13" width="5.7109375" style="6" customWidth="1"/>
    <col min="14" max="14" width="6.85546875" style="6" customWidth="1"/>
    <col min="15" max="15" width="9.140625" style="6"/>
    <col min="16" max="16" width="2.140625" style="6" customWidth="1"/>
    <col min="17" max="17" width="9.42578125" style="6" customWidth="1"/>
    <col min="18" max="18" width="6.28515625" style="6" customWidth="1"/>
    <col min="19" max="19" width="7.7109375" style="6" customWidth="1"/>
    <col min="20" max="20" width="4" style="6" customWidth="1"/>
    <col min="21" max="21" width="9.140625" style="6"/>
    <col min="22" max="22" width="4.85546875" style="6" customWidth="1"/>
    <col min="23" max="23" width="6.28515625" style="6" customWidth="1"/>
    <col min="24" max="24" width="9.140625" style="6"/>
    <col min="25" max="25" width="2" style="6" customWidth="1"/>
    <col min="26" max="26" width="15.42578125" style="6" customWidth="1"/>
    <col min="27" max="27" width="8.140625" customWidth="1"/>
    <col min="28" max="28" width="7.28515625" customWidth="1"/>
    <col min="29" max="29" width="4.28515625" customWidth="1"/>
    <col min="31" max="31" width="4.7109375" customWidth="1"/>
    <col min="32" max="32" width="4.42578125" customWidth="1"/>
    <col min="34" max="34" width="1.85546875" customWidth="1"/>
    <col min="36" max="36" width="4.85546875" customWidth="1"/>
  </cols>
  <sheetData>
    <row r="1" spans="1:54" ht="36" x14ac:dyDescent="0.55000000000000004">
      <c r="A1" s="26" t="s">
        <v>445</v>
      </c>
      <c r="B1" s="6"/>
      <c r="C1" s="6"/>
      <c r="D1" s="6"/>
      <c r="E1" s="6"/>
      <c r="F1" s="6"/>
      <c r="G1" s="6"/>
      <c r="H1" s="6"/>
      <c r="I1" s="6"/>
      <c r="J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</row>
    <row r="2" spans="1:54" ht="26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</row>
    <row r="3" spans="1:54" ht="26.25" customHeight="1" x14ac:dyDescent="0.5">
      <c r="A3" s="149" t="s">
        <v>420</v>
      </c>
      <c r="B3" s="6"/>
      <c r="C3" s="6"/>
      <c r="D3" s="6"/>
      <c r="E3" s="6"/>
      <c r="F3" s="6"/>
      <c r="G3" s="6"/>
      <c r="H3" s="6"/>
      <c r="I3" s="6"/>
      <c r="J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</row>
    <row r="4" spans="1:54" ht="26.25" customHeight="1" x14ac:dyDescent="0.35">
      <c r="A4" s="180" t="s">
        <v>421</v>
      </c>
      <c r="B4" s="180"/>
      <c r="C4" s="180"/>
      <c r="D4" s="180"/>
      <c r="E4" s="181">
        <f>F61</f>
        <v>202.71232044633012</v>
      </c>
      <c r="F4" s="181" t="str">
        <f>G61</f>
        <v>hours</v>
      </c>
      <c r="G4" s="180"/>
      <c r="H4" s="10"/>
      <c r="I4" s="10"/>
      <c r="J4" s="10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</row>
    <row r="5" spans="1:54" ht="26.25" customHeight="1" x14ac:dyDescent="0.35">
      <c r="A5" s="180" t="s">
        <v>422</v>
      </c>
      <c r="B5" s="180"/>
      <c r="C5" s="180"/>
      <c r="D5" s="180"/>
      <c r="E5" s="181">
        <f>D95</f>
        <v>100.17931966007058</v>
      </c>
      <c r="F5" s="181" t="str">
        <f>E95</f>
        <v>hours</v>
      </c>
      <c r="G5" s="180"/>
      <c r="H5" s="10"/>
      <c r="I5" s="10"/>
      <c r="J5" s="10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</row>
    <row r="6" spans="1:54" ht="26.25" customHeight="1" x14ac:dyDescent="0.35">
      <c r="A6" s="180" t="s">
        <v>424</v>
      </c>
      <c r="B6" s="180"/>
      <c r="C6" s="180"/>
      <c r="D6" s="180"/>
      <c r="E6" s="181">
        <f>D119</f>
        <v>30.85338347952678</v>
      </c>
      <c r="F6" s="181" t="str">
        <f>E119</f>
        <v>hours</v>
      </c>
      <c r="G6" s="180"/>
      <c r="H6" s="10"/>
      <c r="I6" s="10"/>
      <c r="J6" s="10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</row>
    <row r="7" spans="1:54" ht="26.25" customHeight="1" x14ac:dyDescent="0.35">
      <c r="A7" s="180" t="s">
        <v>423</v>
      </c>
      <c r="B7" s="180"/>
      <c r="C7" s="180"/>
      <c r="D7" s="180"/>
      <c r="E7" s="181">
        <f>D143</f>
        <v>10.291377946920068</v>
      </c>
      <c r="F7" s="181" t="str">
        <f>E143</f>
        <v>hours</v>
      </c>
      <c r="G7" s="180"/>
      <c r="H7" s="10"/>
      <c r="I7" s="10"/>
      <c r="J7" s="10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</row>
    <row r="8" spans="1:54" ht="26.25" customHeight="1" x14ac:dyDescent="0.25">
      <c r="A8" s="6"/>
      <c r="B8" s="6"/>
      <c r="C8" s="6"/>
      <c r="D8" s="6"/>
      <c r="E8" s="6"/>
      <c r="F8" s="6"/>
      <c r="G8" s="6"/>
      <c r="H8" s="6"/>
      <c r="I8" s="6"/>
      <c r="J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</row>
    <row r="9" spans="1:54" ht="31.5" x14ac:dyDescent="0.5">
      <c r="A9" s="149" t="s">
        <v>58</v>
      </c>
      <c r="B9" s="36"/>
      <c r="C9" s="6"/>
      <c r="D9" s="6"/>
      <c r="E9" s="6"/>
      <c r="F9" s="8"/>
      <c r="G9" s="8"/>
      <c r="H9" s="6"/>
      <c r="I9" s="50" t="s">
        <v>75</v>
      </c>
      <c r="J9" s="51">
        <v>1.1040000000000001</v>
      </c>
      <c r="AC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</row>
    <row r="10" spans="1:54" s="1" customFormat="1" ht="15" customHeight="1" x14ac:dyDescent="0.25">
      <c r="A10" s="115" t="s">
        <v>77</v>
      </c>
      <c r="B10" s="146"/>
      <c r="C10" s="61" t="s">
        <v>284</v>
      </c>
      <c r="D10" s="61"/>
      <c r="E10" s="61" t="s">
        <v>286</v>
      </c>
      <c r="F10" s="61"/>
      <c r="G10" s="61"/>
      <c r="H10" s="61" t="s">
        <v>285</v>
      </c>
      <c r="I10" s="61"/>
      <c r="J10" s="61"/>
      <c r="K10" s="33"/>
      <c r="L10" s="8"/>
      <c r="M10" s="8"/>
      <c r="N10" s="8"/>
      <c r="O10" s="8"/>
      <c r="P10" s="8"/>
      <c r="Q10" s="8"/>
      <c r="R10" s="8"/>
      <c r="S10" s="8"/>
      <c r="T10" s="33"/>
      <c r="U10" s="8"/>
      <c r="V10" s="8"/>
      <c r="W10" s="8"/>
      <c r="X10" s="8"/>
      <c r="Y10" s="8"/>
      <c r="Z10" s="8"/>
      <c r="AC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</row>
    <row r="11" spans="1:54" ht="15" customHeight="1" x14ac:dyDescent="0.25">
      <c r="A11" s="95" t="str">
        <f>Razer!A7</f>
        <v>rank</v>
      </c>
      <c r="B11" s="140">
        <f>Razer!B7</f>
        <v>1</v>
      </c>
      <c r="C11" s="10" t="str">
        <f>Razer!C7</f>
        <v>Initiate</v>
      </c>
      <c r="D11" s="141">
        <f>Razer!D7</f>
        <v>10</v>
      </c>
      <c r="E11" s="10" t="str">
        <f>Razer!E7</f>
        <v>minutes</v>
      </c>
      <c r="F11" s="145">
        <f>Razer!F7</f>
        <v>0</v>
      </c>
      <c r="G11" s="12">
        <f>Razer!G7</f>
        <v>0</v>
      </c>
      <c r="H11" s="10" t="str">
        <f>Razer!I7</f>
        <v>Suit Slot #1</v>
      </c>
      <c r="I11" s="10">
        <f>Razer!J7</f>
        <v>0</v>
      </c>
      <c r="J11" s="10">
        <f>Razer!K7</f>
        <v>0</v>
      </c>
      <c r="AC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</row>
    <row r="12" spans="1:54" ht="15" customHeight="1" x14ac:dyDescent="0.25">
      <c r="A12" s="95" t="str">
        <f>Razer!A8</f>
        <v>rank</v>
      </c>
      <c r="B12" s="140">
        <f>Razer!B8</f>
        <v>2</v>
      </c>
      <c r="C12" s="10">
        <f>Razer!C8</f>
        <v>0</v>
      </c>
      <c r="D12" s="141">
        <f>Razer!D8</f>
        <v>11.040000000000001</v>
      </c>
      <c r="E12" s="10" t="str">
        <f>Razer!E8</f>
        <v>minutes</v>
      </c>
      <c r="F12" s="145">
        <f>Razer!F8</f>
        <v>0</v>
      </c>
      <c r="G12" s="12">
        <f>Razer!G8</f>
        <v>0</v>
      </c>
      <c r="H12" s="10">
        <f>Razer!I8</f>
        <v>0</v>
      </c>
      <c r="I12" s="10">
        <f>Razer!J8</f>
        <v>0</v>
      </c>
      <c r="J12" s="10">
        <f>Razer!K8</f>
        <v>0</v>
      </c>
      <c r="AC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</row>
    <row r="13" spans="1:54" ht="15" customHeight="1" x14ac:dyDescent="0.25">
      <c r="A13" s="95" t="str">
        <f>Razer!A9</f>
        <v>rank</v>
      </c>
      <c r="B13" s="140">
        <f>Razer!B9</f>
        <v>3</v>
      </c>
      <c r="C13" s="10">
        <f>Razer!C9</f>
        <v>0</v>
      </c>
      <c r="D13" s="141">
        <f>Razer!D9</f>
        <v>12.188160000000002</v>
      </c>
      <c r="E13" s="10" t="str">
        <f>Razer!E9</f>
        <v>minutes</v>
      </c>
      <c r="F13" s="145">
        <f>Razer!F9</f>
        <v>0</v>
      </c>
      <c r="G13" s="12">
        <f>Razer!G9</f>
        <v>0</v>
      </c>
      <c r="H13" s="10">
        <f>Razer!I9</f>
        <v>0</v>
      </c>
      <c r="I13" s="10">
        <f>Razer!J9</f>
        <v>0</v>
      </c>
      <c r="J13" s="10">
        <f>Razer!K9</f>
        <v>0</v>
      </c>
      <c r="AC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</row>
    <row r="14" spans="1:54" ht="15" customHeight="1" x14ac:dyDescent="0.25">
      <c r="A14" s="95" t="str">
        <f>Razer!A10</f>
        <v>rank</v>
      </c>
      <c r="B14" s="140">
        <f>Razer!B10</f>
        <v>4</v>
      </c>
      <c r="C14" s="10">
        <f>Razer!C10</f>
        <v>0</v>
      </c>
      <c r="D14" s="141">
        <f>Razer!D10</f>
        <v>13.455728640000004</v>
      </c>
      <c r="E14" s="10" t="str">
        <f>Razer!E10</f>
        <v>minutes</v>
      </c>
      <c r="F14" s="145">
        <f>Razer!F10</f>
        <v>0</v>
      </c>
      <c r="G14" s="12">
        <f>Razer!G10</f>
        <v>0</v>
      </c>
      <c r="H14" s="10">
        <f>Razer!I10</f>
        <v>0</v>
      </c>
      <c r="I14" s="10">
        <f>Razer!J10</f>
        <v>0</v>
      </c>
      <c r="J14" s="10">
        <f>Razer!K10</f>
        <v>0</v>
      </c>
      <c r="AC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</row>
    <row r="15" spans="1:54" ht="15" customHeight="1" x14ac:dyDescent="0.25">
      <c r="A15" s="95" t="str">
        <f>Razer!A11</f>
        <v>rank</v>
      </c>
      <c r="B15" s="140">
        <f>Razer!B11</f>
        <v>5</v>
      </c>
      <c r="C15" s="10" t="str">
        <f>Razer!C11</f>
        <v>Recruit</v>
      </c>
      <c r="D15" s="141">
        <f>Razer!D11</f>
        <v>14.855124418560006</v>
      </c>
      <c r="E15" s="10" t="str">
        <f>Razer!E11</f>
        <v>minutes</v>
      </c>
      <c r="F15" s="145">
        <f>Razer!F11</f>
        <v>0.77806481066666677</v>
      </c>
      <c r="G15" s="12" t="str">
        <f>Razer!G11</f>
        <v>hour</v>
      </c>
      <c r="H15" s="10" t="str">
        <f>Razer!J11</f>
        <v>Tech Lab and Crafting available</v>
      </c>
      <c r="I15" s="10"/>
      <c r="J15" s="10"/>
      <c r="AC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</row>
    <row r="16" spans="1:54" ht="15" customHeight="1" x14ac:dyDescent="0.25">
      <c r="A16" s="95" t="str">
        <f>Razer!A12</f>
        <v>rank</v>
      </c>
      <c r="B16" s="140">
        <f>Razer!B12</f>
        <v>6</v>
      </c>
      <c r="C16" s="10">
        <f>Razer!C12</f>
        <v>0</v>
      </c>
      <c r="D16" s="141">
        <f>Razer!D12</f>
        <v>16.400057358090248</v>
      </c>
      <c r="E16" s="10" t="str">
        <f>Razer!E12</f>
        <v>minutes</v>
      </c>
      <c r="F16" s="145">
        <f>Razer!F12</f>
        <v>0</v>
      </c>
      <c r="G16" s="12">
        <f>Razer!G12</f>
        <v>0</v>
      </c>
      <c r="H16" s="10">
        <f>Razer!I12</f>
        <v>0</v>
      </c>
      <c r="I16" s="10">
        <f>Razer!J12</f>
        <v>0</v>
      </c>
      <c r="J16" s="10">
        <f>Razer!K12</f>
        <v>0</v>
      </c>
      <c r="AC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</row>
    <row r="17" spans="1:54" ht="15" customHeight="1" x14ac:dyDescent="0.25">
      <c r="A17" s="95" t="str">
        <f>Razer!A13</f>
        <v>rank</v>
      </c>
      <c r="B17" s="140">
        <f>Razer!B13</f>
        <v>7</v>
      </c>
      <c r="C17" s="10">
        <f>Razer!C13</f>
        <v>0</v>
      </c>
      <c r="D17" s="141">
        <f>Razer!D13</f>
        <v>18.105663323331633</v>
      </c>
      <c r="E17" s="10" t="str">
        <f>Razer!E13</f>
        <v>minutes</v>
      </c>
      <c r="F17" s="145">
        <f>Razer!F13</f>
        <v>0</v>
      </c>
      <c r="G17" s="12">
        <f>Razer!G13</f>
        <v>0</v>
      </c>
      <c r="H17" s="10">
        <f>Razer!I13</f>
        <v>0</v>
      </c>
      <c r="I17" s="10">
        <f>Razer!J13</f>
        <v>0</v>
      </c>
      <c r="J17" s="10">
        <f>Razer!K13</f>
        <v>0</v>
      </c>
      <c r="AC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</row>
    <row r="18" spans="1:54" ht="15" customHeight="1" x14ac:dyDescent="0.25">
      <c r="A18" s="95" t="str">
        <f>Razer!A14</f>
        <v>rank</v>
      </c>
      <c r="B18" s="140">
        <f>Razer!B14</f>
        <v>8</v>
      </c>
      <c r="C18" s="10">
        <f>Razer!C14</f>
        <v>0</v>
      </c>
      <c r="D18" s="141">
        <f>Razer!D14</f>
        <v>19.988652308958123</v>
      </c>
      <c r="E18" s="10" t="str">
        <f>Razer!E14</f>
        <v>minutes</v>
      </c>
      <c r="F18" s="145">
        <f>Razer!F14</f>
        <v>0</v>
      </c>
      <c r="G18" s="12">
        <f>Razer!G14</f>
        <v>0</v>
      </c>
      <c r="H18" s="10">
        <f>Razer!I14</f>
        <v>0</v>
      </c>
      <c r="I18" s="10">
        <f>Razer!J14</f>
        <v>0</v>
      </c>
      <c r="J18" s="10">
        <f>Razer!K14</f>
        <v>0</v>
      </c>
      <c r="AC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</row>
    <row r="19" spans="1:54" ht="15" customHeight="1" x14ac:dyDescent="0.25">
      <c r="A19" s="95" t="str">
        <f>Razer!A15</f>
        <v>rank</v>
      </c>
      <c r="B19" s="140">
        <f>Razer!B15</f>
        <v>9</v>
      </c>
      <c r="C19" s="10">
        <f>Razer!C15</f>
        <v>0</v>
      </c>
      <c r="D19" s="141">
        <f>Razer!D15</f>
        <v>22.06747214908977</v>
      </c>
      <c r="E19" s="10" t="str">
        <f>Razer!E15</f>
        <v>minutes</v>
      </c>
      <c r="F19" s="145">
        <f>Razer!F15</f>
        <v>0</v>
      </c>
      <c r="G19" s="12">
        <f>Razer!G15</f>
        <v>0</v>
      </c>
      <c r="H19" s="10">
        <f>Razer!I15</f>
        <v>0</v>
      </c>
      <c r="I19" s="10">
        <f>Razer!J15</f>
        <v>0</v>
      </c>
      <c r="J19" s="10">
        <f>Razer!K15</f>
        <v>0</v>
      </c>
      <c r="AC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</row>
    <row r="20" spans="1:54" ht="15" customHeight="1" x14ac:dyDescent="0.25">
      <c r="A20" s="95" t="str">
        <f>Razer!A16</f>
        <v>rank</v>
      </c>
      <c r="B20" s="140">
        <f>Razer!B16</f>
        <v>10</v>
      </c>
      <c r="C20" s="10" t="str">
        <f>Razer!C16</f>
        <v xml:space="preserve">Private </v>
      </c>
      <c r="D20" s="141">
        <f>Razer!D16</f>
        <v>24.362489252595108</v>
      </c>
      <c r="E20" s="10" t="str">
        <f>Razer!E16</f>
        <v>minutes</v>
      </c>
      <c r="F20" s="145">
        <f>Razer!F16</f>
        <v>2.3016809699671632</v>
      </c>
      <c r="G20" s="12" t="str">
        <f>Razer!G16</f>
        <v xml:space="preserve">hours </v>
      </c>
      <c r="H20" s="10">
        <f>Razer!I16</f>
        <v>0</v>
      </c>
      <c r="I20" s="10">
        <f>Razer!J16</f>
        <v>0</v>
      </c>
      <c r="J20" s="10">
        <f>Razer!K16</f>
        <v>0</v>
      </c>
      <c r="AC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</row>
    <row r="21" spans="1:54" ht="15" customHeight="1" x14ac:dyDescent="0.25">
      <c r="A21" s="95" t="str">
        <f>Razer!A17</f>
        <v>rank</v>
      </c>
      <c r="B21" s="140">
        <f>Razer!B17</f>
        <v>11</v>
      </c>
      <c r="C21" s="10">
        <f>Razer!C17</f>
        <v>0</v>
      </c>
      <c r="D21" s="141">
        <f>Razer!D17</f>
        <v>26.896188134865</v>
      </c>
      <c r="E21" s="10" t="str">
        <f>Razer!E17</f>
        <v>minutes</v>
      </c>
      <c r="F21" s="145">
        <f>Razer!F17</f>
        <v>0</v>
      </c>
      <c r="G21" s="12">
        <f>Razer!G17</f>
        <v>0</v>
      </c>
      <c r="H21" s="10">
        <f>Razer!I17</f>
        <v>0</v>
      </c>
      <c r="I21" s="10">
        <f>Razer!J17</f>
        <v>0</v>
      </c>
      <c r="J21" s="10">
        <f>Razer!K17</f>
        <v>0</v>
      </c>
      <c r="AC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</row>
    <row r="22" spans="1:54" ht="15" customHeight="1" x14ac:dyDescent="0.25">
      <c r="A22" s="95" t="str">
        <f>Razer!A18</f>
        <v>rank</v>
      </c>
      <c r="B22" s="140">
        <f>Razer!B18</f>
        <v>12</v>
      </c>
      <c r="C22" s="10">
        <f>Razer!C18</f>
        <v>0</v>
      </c>
      <c r="D22" s="141">
        <f>Razer!D18</f>
        <v>29.693391700890963</v>
      </c>
      <c r="E22" s="10" t="str">
        <f>Razer!E18</f>
        <v>minutes</v>
      </c>
      <c r="F22" s="145">
        <f>Razer!F18</f>
        <v>0</v>
      </c>
      <c r="G22" s="12">
        <f>Razer!G18</f>
        <v>0</v>
      </c>
      <c r="H22" s="10">
        <f>Razer!I18</f>
        <v>0</v>
      </c>
      <c r="I22" s="10">
        <f>Razer!J18</f>
        <v>0</v>
      </c>
      <c r="J22" s="10">
        <f>Razer!K18</f>
        <v>0</v>
      </c>
      <c r="AC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</row>
    <row r="23" spans="1:54" ht="15" customHeight="1" x14ac:dyDescent="0.25">
      <c r="A23" s="95" t="str">
        <f>Razer!A19</f>
        <v>rank</v>
      </c>
      <c r="B23" s="140">
        <f>Razer!B19</f>
        <v>13</v>
      </c>
      <c r="C23" s="10">
        <f>Razer!C19</f>
        <v>0</v>
      </c>
      <c r="D23" s="141">
        <f>Razer!D19</f>
        <v>32.781504437783624</v>
      </c>
      <c r="E23" s="10" t="str">
        <f>Razer!E19</f>
        <v>minutes</v>
      </c>
      <c r="F23" s="145">
        <f>Razer!F19</f>
        <v>0</v>
      </c>
      <c r="G23" s="12">
        <f>Razer!G19</f>
        <v>0</v>
      </c>
      <c r="H23" s="10">
        <f>Razer!I19</f>
        <v>0</v>
      </c>
      <c r="I23" s="10">
        <f>Razer!J19</f>
        <v>0</v>
      </c>
      <c r="J23" s="10">
        <f>Razer!K19</f>
        <v>0</v>
      </c>
      <c r="AC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</row>
    <row r="24" spans="1:54" ht="15" customHeight="1" x14ac:dyDescent="0.25">
      <c r="A24" s="95" t="str">
        <f>Razer!A20</f>
        <v>rank</v>
      </c>
      <c r="B24" s="140">
        <f>Razer!B20</f>
        <v>14</v>
      </c>
      <c r="C24" s="10">
        <f>Razer!C20</f>
        <v>0</v>
      </c>
      <c r="D24" s="141">
        <f>Razer!D20</f>
        <v>36.190780899313125</v>
      </c>
      <c r="E24" s="10" t="str">
        <f>Razer!E20</f>
        <v>minutes</v>
      </c>
      <c r="F24" s="145">
        <f>Razer!F20</f>
        <v>0</v>
      </c>
      <c r="G24" s="12">
        <f>Razer!G20</f>
        <v>0</v>
      </c>
      <c r="H24" s="10">
        <f>Razer!I20</f>
        <v>0</v>
      </c>
      <c r="I24" s="10">
        <f>Razer!J20</f>
        <v>0</v>
      </c>
      <c r="J24" s="10">
        <f>Razer!K20</f>
        <v>0</v>
      </c>
      <c r="AC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</row>
    <row r="25" spans="1:54" ht="15" customHeight="1" x14ac:dyDescent="0.25">
      <c r="A25" s="95" t="str">
        <f>Razer!A21</f>
        <v>rank</v>
      </c>
      <c r="B25" s="140">
        <f>Razer!B21</f>
        <v>15</v>
      </c>
      <c r="C25" s="10" t="str">
        <f>Razer!C21</f>
        <v>Corporal</v>
      </c>
      <c r="D25" s="141">
        <f>Razer!D21</f>
        <v>39.954622112841697</v>
      </c>
      <c r="E25" s="10" t="str">
        <f>Razer!E21</f>
        <v>minutes</v>
      </c>
      <c r="F25" s="145">
        <f>Razer!F21</f>
        <v>5.4663305789386554</v>
      </c>
      <c r="G25" s="12" t="str">
        <f>Razer!G21</f>
        <v xml:space="preserve">hours </v>
      </c>
      <c r="H25" s="10">
        <f>Razer!I21</f>
        <v>0</v>
      </c>
      <c r="I25" s="10"/>
      <c r="J25" s="10"/>
      <c r="AC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</row>
    <row r="26" spans="1:54" ht="15" customHeight="1" x14ac:dyDescent="0.25">
      <c r="A26" s="95" t="str">
        <f>Razer!A22</f>
        <v>rank</v>
      </c>
      <c r="B26" s="140">
        <f>Razer!B22</f>
        <v>16</v>
      </c>
      <c r="C26" s="10">
        <f>Razer!C22</f>
        <v>0</v>
      </c>
      <c r="D26" s="141">
        <f>Razer!D22</f>
        <v>44.109902812577239</v>
      </c>
      <c r="E26" s="10" t="str">
        <f>Razer!E22</f>
        <v>minutes</v>
      </c>
      <c r="F26" s="145">
        <f>Razer!F22</f>
        <v>0</v>
      </c>
      <c r="G26" s="12">
        <f>Razer!G22</f>
        <v>0</v>
      </c>
      <c r="H26" s="10">
        <f>Razer!I22</f>
        <v>0</v>
      </c>
      <c r="I26" s="10">
        <f>Razer!J22</f>
        <v>0</v>
      </c>
      <c r="J26" s="10">
        <f>Razer!K22</f>
        <v>0</v>
      </c>
      <c r="AC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</row>
    <row r="27" spans="1:54" ht="15" customHeight="1" x14ac:dyDescent="0.25">
      <c r="A27" s="95" t="str">
        <f>Razer!A23</f>
        <v>rank</v>
      </c>
      <c r="B27" s="140">
        <f>Razer!B23</f>
        <v>17</v>
      </c>
      <c r="C27" s="10">
        <f>Razer!C23</f>
        <v>0</v>
      </c>
      <c r="D27" s="141">
        <f>Razer!D23</f>
        <v>48.697332705085273</v>
      </c>
      <c r="E27" s="10" t="str">
        <f>Razer!E23</f>
        <v>minutes</v>
      </c>
      <c r="F27" s="145">
        <f>Razer!F23</f>
        <v>0</v>
      </c>
      <c r="G27" s="12">
        <f>Razer!G23</f>
        <v>0</v>
      </c>
      <c r="H27" s="10">
        <f>Razer!I23</f>
        <v>0</v>
      </c>
      <c r="I27" s="10">
        <f>Razer!J23</f>
        <v>0</v>
      </c>
      <c r="J27" s="10">
        <f>Razer!K23</f>
        <v>0</v>
      </c>
      <c r="AC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</row>
    <row r="28" spans="1:54" ht="15" customHeight="1" x14ac:dyDescent="0.25">
      <c r="A28" s="95" t="str">
        <f>Razer!A24</f>
        <v>rank</v>
      </c>
      <c r="B28" s="140">
        <f>Razer!B24</f>
        <v>18</v>
      </c>
      <c r="C28" s="10">
        <f>Razer!C24</f>
        <v>0</v>
      </c>
      <c r="D28" s="141">
        <f>Razer!D24</f>
        <v>53.761855306414148</v>
      </c>
      <c r="E28" s="10" t="str">
        <f>Razer!E24</f>
        <v>minutes</v>
      </c>
      <c r="F28" s="145">
        <f>Razer!F24</f>
        <v>0</v>
      </c>
      <c r="G28" s="12">
        <f>Razer!G24</f>
        <v>0</v>
      </c>
      <c r="H28" s="10">
        <f>Razer!I24</f>
        <v>0</v>
      </c>
      <c r="I28" s="10">
        <f>Razer!J24</f>
        <v>0</v>
      </c>
      <c r="J28" s="10">
        <f>Razer!K24</f>
        <v>0</v>
      </c>
      <c r="AC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</row>
    <row r="29" spans="1:54" ht="15" customHeight="1" x14ac:dyDescent="0.25">
      <c r="A29" s="95" t="str">
        <f>Razer!A25</f>
        <v>rank</v>
      </c>
      <c r="B29" s="140">
        <f>Razer!B25</f>
        <v>19</v>
      </c>
      <c r="C29" s="10">
        <f>Razer!C25</f>
        <v>0</v>
      </c>
      <c r="D29" s="141">
        <f>Razer!D25</f>
        <v>59.353088258281225</v>
      </c>
      <c r="E29" s="10" t="str">
        <f>Razer!E25</f>
        <v>minutes</v>
      </c>
      <c r="F29" s="145">
        <f>Razer!F25</f>
        <v>0</v>
      </c>
      <c r="G29" s="12">
        <f>Razer!G25</f>
        <v>0</v>
      </c>
      <c r="H29" s="10">
        <f>Razer!I25</f>
        <v>0</v>
      </c>
      <c r="I29" s="10">
        <f>Razer!J25</f>
        <v>0</v>
      </c>
      <c r="J29" s="10">
        <f>Razer!K25</f>
        <v>0</v>
      </c>
      <c r="AC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</row>
    <row r="30" spans="1:54" ht="15" customHeight="1" x14ac:dyDescent="0.25">
      <c r="A30" s="95" t="str">
        <f>Razer!A26</f>
        <v>rank</v>
      </c>
      <c r="B30" s="140">
        <f>Razer!B26</f>
        <v>20</v>
      </c>
      <c r="C30" s="10" t="str">
        <f>Razer!C26</f>
        <v>Sergeant</v>
      </c>
      <c r="D30" s="141">
        <f>Razer!D26</f>
        <v>65.525809437142485</v>
      </c>
      <c r="E30" s="10" t="str">
        <f>Razer!E26</f>
        <v>minutes</v>
      </c>
      <c r="F30" s="145">
        <f>Razer!F26</f>
        <v>9.9904637209303289</v>
      </c>
      <c r="G30" s="12" t="str">
        <f>Razer!G26</f>
        <v xml:space="preserve">hours </v>
      </c>
      <c r="H30" s="10">
        <f>Razer!I26</f>
        <v>0</v>
      </c>
      <c r="I30" s="10">
        <f>Razer!J26</f>
        <v>0</v>
      </c>
      <c r="J30" s="10">
        <f>Razer!K26</f>
        <v>0</v>
      </c>
      <c r="AC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</row>
    <row r="31" spans="1:54" ht="15" customHeight="1" x14ac:dyDescent="0.25">
      <c r="A31" s="95" t="str">
        <f>Razer!A27</f>
        <v>rank</v>
      </c>
      <c r="B31" s="140">
        <f>Razer!B27</f>
        <v>21</v>
      </c>
      <c r="C31" s="10">
        <f>Razer!C27</f>
        <v>0</v>
      </c>
      <c r="D31" s="141">
        <f>Razer!D27</f>
        <v>72.340493618605308</v>
      </c>
      <c r="E31" s="10" t="str">
        <f>Razer!E27</f>
        <v>minutes</v>
      </c>
      <c r="F31" s="145">
        <f>Razer!F27</f>
        <v>0</v>
      </c>
      <c r="G31" s="12">
        <f>Razer!G27</f>
        <v>0</v>
      </c>
      <c r="H31" s="10">
        <f>Razer!I27</f>
        <v>0</v>
      </c>
      <c r="I31" s="10">
        <f>Razer!J27</f>
        <v>0</v>
      </c>
      <c r="J31" s="10">
        <f>Razer!K27</f>
        <v>0</v>
      </c>
      <c r="AC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</row>
    <row r="32" spans="1:54" ht="15" customHeight="1" x14ac:dyDescent="0.25">
      <c r="A32" s="95" t="str">
        <f>Razer!A28</f>
        <v>rank</v>
      </c>
      <c r="B32" s="140">
        <f>Razer!B28</f>
        <v>22</v>
      </c>
      <c r="C32" s="10">
        <f>Razer!C28</f>
        <v>0</v>
      </c>
      <c r="D32" s="141">
        <f>Razer!D28</f>
        <v>79.863904954940267</v>
      </c>
      <c r="E32" s="10" t="str">
        <f>Razer!E28</f>
        <v>minutes</v>
      </c>
      <c r="F32" s="145">
        <f>Razer!F28</f>
        <v>0</v>
      </c>
      <c r="G32" s="12">
        <f>Razer!G28</f>
        <v>0</v>
      </c>
      <c r="H32" s="10">
        <f>Razer!I28</f>
        <v>0</v>
      </c>
      <c r="I32" s="10">
        <f>Razer!J28</f>
        <v>0</v>
      </c>
      <c r="J32" s="10">
        <f>Razer!K28</f>
        <v>0</v>
      </c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</row>
    <row r="33" spans="1:54" ht="15" customHeight="1" x14ac:dyDescent="0.25">
      <c r="A33" s="95" t="str">
        <f>Razer!A29</f>
        <v>rank</v>
      </c>
      <c r="B33" s="140">
        <f>Razer!B29</f>
        <v>23</v>
      </c>
      <c r="C33" s="10">
        <f>Razer!C29</f>
        <v>0</v>
      </c>
      <c r="D33" s="141">
        <f>Razer!D29</f>
        <v>88.169751070254065</v>
      </c>
      <c r="E33" s="10" t="str">
        <f>Razer!E29</f>
        <v>minutes</v>
      </c>
      <c r="F33" s="145">
        <f>Razer!F29</f>
        <v>0</v>
      </c>
      <c r="G33" s="12">
        <f>Razer!G29</f>
        <v>0</v>
      </c>
      <c r="H33" s="10">
        <f>Razer!I29</f>
        <v>0</v>
      </c>
      <c r="I33" s="10">
        <f>Razer!J29</f>
        <v>0</v>
      </c>
      <c r="J33" s="10">
        <f>Razer!K29</f>
        <v>0</v>
      </c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</row>
    <row r="34" spans="1:54" ht="15" customHeight="1" x14ac:dyDescent="0.25">
      <c r="A34" s="95" t="str">
        <f>Razer!A30</f>
        <v>rank</v>
      </c>
      <c r="B34" s="140">
        <f>Razer!B30</f>
        <v>24</v>
      </c>
      <c r="C34" s="10">
        <f>Razer!C30</f>
        <v>0</v>
      </c>
      <c r="D34" s="141">
        <f>Razer!D30</f>
        <v>97.339405181560494</v>
      </c>
      <c r="E34" s="10" t="str">
        <f>Razer!E30</f>
        <v>minutes</v>
      </c>
      <c r="F34" s="145">
        <f>Razer!F30</f>
        <v>0</v>
      </c>
      <c r="G34" s="12">
        <f>Razer!G30</f>
        <v>0</v>
      </c>
      <c r="H34" s="10">
        <f>Razer!I30</f>
        <v>0</v>
      </c>
      <c r="I34" s="10">
        <f>Razer!J30</f>
        <v>0</v>
      </c>
      <c r="J34" s="10">
        <f>Razer!K30</f>
        <v>0</v>
      </c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</row>
    <row r="35" spans="1:54" ht="15" customHeight="1" x14ac:dyDescent="0.25">
      <c r="A35" s="95" t="str">
        <f>Razer!A31</f>
        <v>rank</v>
      </c>
      <c r="B35" s="140">
        <f>Razer!B31</f>
        <v>25</v>
      </c>
      <c r="C35" s="10" t="str">
        <f>Razer!C31</f>
        <v>Gunnery Sergent</v>
      </c>
      <c r="D35" s="141">
        <f>Razer!D31</f>
        <v>107.4627033204428</v>
      </c>
      <c r="E35" s="10" t="str">
        <f>Razer!E31</f>
        <v>minutes</v>
      </c>
      <c r="F35" s="145">
        <f>Razer!F31</f>
        <v>15.619022968019662</v>
      </c>
      <c r="G35" s="12" t="str">
        <f>Razer!G31</f>
        <v xml:space="preserve">hours </v>
      </c>
      <c r="H35" s="10" t="str">
        <f>Razer!I31</f>
        <v>Suit Slot #2</v>
      </c>
      <c r="I35" s="10"/>
      <c r="J35" s="10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</row>
    <row r="36" spans="1:54" ht="15" customHeight="1" x14ac:dyDescent="0.25">
      <c r="A36" s="95" t="str">
        <f>Razer!A32</f>
        <v>rank</v>
      </c>
      <c r="B36" s="140">
        <f>Razer!B32</f>
        <v>26</v>
      </c>
      <c r="C36" s="10">
        <f>Razer!C32</f>
        <v>0</v>
      </c>
      <c r="D36" s="141">
        <f>Razer!D32</f>
        <v>118.63882446576886</v>
      </c>
      <c r="E36" s="10" t="str">
        <f>Razer!E32</f>
        <v>minutes</v>
      </c>
      <c r="F36" s="145">
        <f>Razer!F32</f>
        <v>0</v>
      </c>
      <c r="G36" s="12">
        <f>Razer!G32</f>
        <v>0</v>
      </c>
      <c r="H36" s="10">
        <f>Razer!I32</f>
        <v>0</v>
      </c>
      <c r="I36" s="10">
        <f>Razer!J32</f>
        <v>0</v>
      </c>
      <c r="J36" s="10">
        <f>Razer!K32</f>
        <v>0</v>
      </c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</row>
    <row r="37" spans="1:54" ht="15" customHeight="1" x14ac:dyDescent="0.25">
      <c r="A37" s="95" t="str">
        <f>Razer!A33</f>
        <v>rank</v>
      </c>
      <c r="B37" s="140">
        <f>Razer!B33</f>
        <v>27</v>
      </c>
      <c r="C37" s="10">
        <f>Razer!C33</f>
        <v>0</v>
      </c>
      <c r="D37" s="141">
        <f>Razer!D33</f>
        <v>130.97726221020883</v>
      </c>
      <c r="E37" s="10" t="str">
        <f>Razer!E33</f>
        <v>minutes</v>
      </c>
      <c r="F37" s="145">
        <f>Razer!F33</f>
        <v>0</v>
      </c>
      <c r="G37" s="12">
        <f>Razer!G33</f>
        <v>0</v>
      </c>
      <c r="H37" s="10">
        <f>Razer!I33</f>
        <v>0</v>
      </c>
      <c r="I37" s="10">
        <f>Razer!J33</f>
        <v>0</v>
      </c>
      <c r="J37" s="10">
        <f>Razer!K33</f>
        <v>0</v>
      </c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</row>
    <row r="38" spans="1:54" ht="15" customHeight="1" x14ac:dyDescent="0.25">
      <c r="A38" s="95" t="str">
        <f>Razer!A34</f>
        <v>rank</v>
      </c>
      <c r="B38" s="140">
        <f>Razer!B34</f>
        <v>28</v>
      </c>
      <c r="C38" s="10">
        <f>Razer!C34</f>
        <v>0</v>
      </c>
      <c r="D38" s="141">
        <f>Razer!D34</f>
        <v>144.59889748007058</v>
      </c>
      <c r="E38" s="10" t="str">
        <f>Razer!E34</f>
        <v>minutes</v>
      </c>
      <c r="F38" s="145">
        <f>Razer!F34</f>
        <v>0</v>
      </c>
      <c r="G38" s="12">
        <f>Razer!G34</f>
        <v>0</v>
      </c>
      <c r="H38" s="10">
        <f>Razer!I34</f>
        <v>0</v>
      </c>
      <c r="I38" s="10">
        <f>Razer!J34</f>
        <v>0</v>
      </c>
      <c r="J38" s="10">
        <f>Razer!K34</f>
        <v>0</v>
      </c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</row>
    <row r="39" spans="1:54" ht="15" customHeight="1" x14ac:dyDescent="0.25">
      <c r="A39" s="95" t="str">
        <f>Razer!A35</f>
        <v>rank</v>
      </c>
      <c r="B39" s="140">
        <f>Razer!B35</f>
        <v>29</v>
      </c>
      <c r="C39" s="10">
        <f>Razer!C35</f>
        <v>0</v>
      </c>
      <c r="D39" s="141">
        <f>Razer!D35</f>
        <v>159.63718281799794</v>
      </c>
      <c r="E39" s="10" t="str">
        <f>Razer!E35</f>
        <v>minutes</v>
      </c>
      <c r="F39" s="145">
        <f>Razer!F35</f>
        <v>0</v>
      </c>
      <c r="G39" s="12">
        <f>Razer!G35</f>
        <v>0</v>
      </c>
      <c r="H39" s="10">
        <f>Razer!I35</f>
        <v>0</v>
      </c>
      <c r="I39" s="10">
        <f>Razer!J35</f>
        <v>0</v>
      </c>
      <c r="J39" s="10">
        <f>Razer!K35</f>
        <v>0</v>
      </c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</row>
    <row r="40" spans="1:54" ht="15" customHeight="1" x14ac:dyDescent="0.25">
      <c r="A40" s="95" t="str">
        <f>Razer!A36</f>
        <v>rank</v>
      </c>
      <c r="B40" s="140">
        <f>Razer!B36</f>
        <v>30</v>
      </c>
      <c r="C40" s="10" t="str">
        <f>Razer!C36</f>
        <v>Master Sergent</v>
      </c>
      <c r="D40" s="141">
        <f>Razer!D36</f>
        <v>176.23944983106975</v>
      </c>
      <c r="E40" s="10" t="str">
        <f>Razer!E36</f>
        <v>minutes</v>
      </c>
      <c r="F40" s="145">
        <f>Razer!F36</f>
        <v>29.578261636778976</v>
      </c>
      <c r="G40" s="12" t="str">
        <f>Razer!G36</f>
        <v xml:space="preserve">hours </v>
      </c>
      <c r="H40" s="10">
        <f>Razer!I36</f>
        <v>0</v>
      </c>
      <c r="I40" s="10">
        <f>Razer!J36</f>
        <v>0</v>
      </c>
      <c r="J40" s="10">
        <f>Razer!K36</f>
        <v>0</v>
      </c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</row>
    <row r="41" spans="1:54" ht="15" customHeight="1" x14ac:dyDescent="0.25">
      <c r="A41" s="95" t="str">
        <f>Razer!A37</f>
        <v>rank</v>
      </c>
      <c r="B41" s="140">
        <f>Razer!B37</f>
        <v>31</v>
      </c>
      <c r="C41" s="10">
        <f>Razer!C37</f>
        <v>0</v>
      </c>
      <c r="D41" s="141">
        <f>Razer!D37</f>
        <v>194.56835261350102</v>
      </c>
      <c r="E41" s="10" t="str">
        <f>Razer!E37</f>
        <v>minutes</v>
      </c>
      <c r="F41" s="145">
        <f>Razer!F37</f>
        <v>0</v>
      </c>
      <c r="G41" s="12">
        <f>Razer!G37</f>
        <v>0</v>
      </c>
      <c r="H41" s="10">
        <f>Razer!I37</f>
        <v>0</v>
      </c>
      <c r="I41" s="10">
        <f>Razer!J37</f>
        <v>0</v>
      </c>
      <c r="J41" s="10">
        <f>Razer!K37</f>
        <v>0</v>
      </c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</row>
    <row r="42" spans="1:54" ht="15" customHeight="1" x14ac:dyDescent="0.25">
      <c r="A42" s="95" t="str">
        <f>Razer!A38</f>
        <v>rank</v>
      </c>
      <c r="B42" s="140">
        <f>Razer!B38</f>
        <v>32</v>
      </c>
      <c r="C42" s="10">
        <f>Razer!C38</f>
        <v>0</v>
      </c>
      <c r="D42" s="141">
        <f>Razer!D38</f>
        <v>214.80346128530513</v>
      </c>
      <c r="E42" s="10" t="str">
        <f>Razer!E38</f>
        <v>minutes</v>
      </c>
      <c r="F42" s="145">
        <f>Razer!F38</f>
        <v>0</v>
      </c>
      <c r="G42" s="12">
        <f>Razer!G38</f>
        <v>0</v>
      </c>
      <c r="H42" s="10">
        <f>Razer!I38</f>
        <v>0</v>
      </c>
      <c r="I42" s="10">
        <f>Razer!J38</f>
        <v>0</v>
      </c>
      <c r="J42" s="10">
        <f>Razer!K38</f>
        <v>0</v>
      </c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</row>
    <row r="43" spans="1:54" ht="15" customHeight="1" x14ac:dyDescent="0.25">
      <c r="A43" s="95" t="str">
        <f>Razer!A39</f>
        <v>rank</v>
      </c>
      <c r="B43" s="140">
        <f>Razer!B39</f>
        <v>33</v>
      </c>
      <c r="C43" s="10">
        <f>Razer!C39</f>
        <v>0</v>
      </c>
      <c r="D43" s="141">
        <f>Razer!D39</f>
        <v>237.14302125897689</v>
      </c>
      <c r="E43" s="10" t="str">
        <f>Razer!E39</f>
        <v>minutes</v>
      </c>
      <c r="F43" s="145">
        <f>Razer!F39</f>
        <v>0</v>
      </c>
      <c r="G43" s="12">
        <f>Razer!G39</f>
        <v>0</v>
      </c>
      <c r="H43" s="10">
        <f>Razer!I39</f>
        <v>0</v>
      </c>
      <c r="I43" s="10">
        <f>Razer!J39</f>
        <v>0</v>
      </c>
      <c r="J43" s="10">
        <f>Razer!K39</f>
        <v>0</v>
      </c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</row>
    <row r="44" spans="1:54" ht="15" customHeight="1" x14ac:dyDescent="0.25">
      <c r="A44" s="95" t="str">
        <f>Razer!A40</f>
        <v>rank</v>
      </c>
      <c r="B44" s="140">
        <f>Razer!B40</f>
        <v>34</v>
      </c>
      <c r="C44" s="10">
        <f>Razer!C40</f>
        <v>0</v>
      </c>
      <c r="D44" s="141">
        <f>Razer!D40</f>
        <v>261.80589546991052</v>
      </c>
      <c r="E44" s="10" t="str">
        <f>Razer!E40</f>
        <v>minutes</v>
      </c>
      <c r="F44" s="145">
        <f>Razer!F40</f>
        <v>0</v>
      </c>
      <c r="G44" s="12">
        <f>Razer!G40</f>
        <v>0</v>
      </c>
      <c r="H44" s="10">
        <f>Razer!I40</f>
        <v>0</v>
      </c>
      <c r="I44" s="10">
        <f>Razer!J40</f>
        <v>0</v>
      </c>
      <c r="J44" s="10">
        <f>Razer!K40</f>
        <v>0</v>
      </c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</row>
    <row r="45" spans="1:54" ht="15" customHeight="1" x14ac:dyDescent="0.25">
      <c r="A45" s="95" t="str">
        <f>Razer!A41</f>
        <v>rank</v>
      </c>
      <c r="B45" s="140">
        <f>Razer!B41</f>
        <v>35</v>
      </c>
      <c r="C45" s="10" t="str">
        <f>Razer!C41</f>
        <v>Sergent Major</v>
      </c>
      <c r="D45" s="141">
        <f>Razer!D41</f>
        <v>289.03370859878123</v>
      </c>
      <c r="E45" s="10" t="str">
        <f>Razer!E41</f>
        <v>minutes</v>
      </c>
      <c r="F45" s="145">
        <f>Razer!F41</f>
        <v>49.534168957220217</v>
      </c>
      <c r="G45" s="12" t="str">
        <f>Razer!G41</f>
        <v xml:space="preserve">hours </v>
      </c>
      <c r="H45" s="10">
        <f>Razer!I41</f>
        <v>0</v>
      </c>
      <c r="I45" s="10"/>
      <c r="J45" s="10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</row>
    <row r="46" spans="1:54" ht="15" customHeight="1" x14ac:dyDescent="0.25">
      <c r="A46" s="95" t="str">
        <f>Razer!A42</f>
        <v>rank</v>
      </c>
      <c r="B46" s="140">
        <f>Razer!B42</f>
        <v>36</v>
      </c>
      <c r="C46" s="10">
        <f>Razer!C42</f>
        <v>0</v>
      </c>
      <c r="D46" s="141">
        <f>Razer!D42</f>
        <v>319.09321429305453</v>
      </c>
      <c r="E46" s="10" t="str">
        <f>Razer!E42</f>
        <v>minutes</v>
      </c>
      <c r="F46" s="145">
        <f>Razer!F42</f>
        <v>0</v>
      </c>
      <c r="G46" s="12">
        <f>Razer!G42</f>
        <v>0</v>
      </c>
      <c r="H46" s="10">
        <f>Razer!I42</f>
        <v>0</v>
      </c>
      <c r="I46" s="10">
        <f>Razer!J42</f>
        <v>0</v>
      </c>
      <c r="J46" s="10">
        <f>Razer!K42</f>
        <v>0</v>
      </c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</row>
    <row r="47" spans="1:54" ht="15" customHeight="1" x14ac:dyDescent="0.25">
      <c r="A47" s="95" t="str">
        <f>Razer!A43</f>
        <v>rank</v>
      </c>
      <c r="B47" s="140">
        <f>Razer!B43</f>
        <v>37</v>
      </c>
      <c r="C47" s="10">
        <f>Razer!C43</f>
        <v>0</v>
      </c>
      <c r="D47" s="141">
        <f>Razer!D43</f>
        <v>352.27890857953224</v>
      </c>
      <c r="E47" s="10" t="str">
        <f>Razer!E43</f>
        <v>minutes</v>
      </c>
      <c r="F47" s="145">
        <f>Razer!F43</f>
        <v>0</v>
      </c>
      <c r="G47" s="12">
        <f>Razer!G43</f>
        <v>0</v>
      </c>
      <c r="H47" s="10">
        <f>Razer!I43</f>
        <v>0</v>
      </c>
      <c r="I47" s="10">
        <f>Razer!J43</f>
        <v>0</v>
      </c>
      <c r="J47" s="10">
        <f>Razer!K43</f>
        <v>0</v>
      </c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</row>
    <row r="48" spans="1:54" ht="15" customHeight="1" x14ac:dyDescent="0.25">
      <c r="A48" s="95" t="str">
        <f>Razer!A44</f>
        <v>rank</v>
      </c>
      <c r="B48" s="140">
        <f>Razer!B44</f>
        <v>38</v>
      </c>
      <c r="C48" s="10">
        <f>Razer!C44</f>
        <v>0</v>
      </c>
      <c r="D48" s="141">
        <f>Razer!D44</f>
        <v>388.91591507180362</v>
      </c>
      <c r="E48" s="10" t="str">
        <f>Razer!E44</f>
        <v>minutes</v>
      </c>
      <c r="F48" s="145">
        <f>Razer!F44</f>
        <v>0</v>
      </c>
      <c r="G48" s="12">
        <f>Razer!G44</f>
        <v>0</v>
      </c>
      <c r="H48" s="10">
        <f>Razer!I44</f>
        <v>0</v>
      </c>
      <c r="I48" s="10">
        <f>Razer!J44</f>
        <v>0</v>
      </c>
      <c r="J48" s="10">
        <f>Razer!K44</f>
        <v>0</v>
      </c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</row>
    <row r="49" spans="1:54" ht="15" customHeight="1" x14ac:dyDescent="0.25">
      <c r="A49" s="95" t="str">
        <f>Razer!A45</f>
        <v>rank</v>
      </c>
      <c r="B49" s="140">
        <f>Razer!B45</f>
        <v>39</v>
      </c>
      <c r="C49" s="10">
        <f>Razer!C45</f>
        <v>0</v>
      </c>
      <c r="D49" s="141">
        <f>Razer!D45</f>
        <v>429.36317023927126</v>
      </c>
      <c r="E49" s="10" t="str">
        <f>Razer!E45</f>
        <v>minutes</v>
      </c>
      <c r="F49" s="145">
        <f>Razer!F45</f>
        <v>0</v>
      </c>
      <c r="G49" s="12">
        <f>Razer!G45</f>
        <v>0</v>
      </c>
      <c r="H49" s="10">
        <f>Razer!I45</f>
        <v>0</v>
      </c>
      <c r="I49" s="10">
        <f>Razer!J45</f>
        <v>0</v>
      </c>
      <c r="J49" s="10">
        <f>Razer!K45</f>
        <v>0</v>
      </c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</row>
    <row r="50" spans="1:54" ht="15" customHeight="1" x14ac:dyDescent="0.25">
      <c r="A50" s="95" t="str">
        <f>Razer!A46</f>
        <v>rank</v>
      </c>
      <c r="B50" s="140">
        <f>Razer!B46</f>
        <v>40</v>
      </c>
      <c r="C50" s="10" t="str">
        <f>Razer!C46</f>
        <v>2nd Lieutenant</v>
      </c>
      <c r="D50" s="141">
        <f>Razer!D46</f>
        <v>474.01693994415552</v>
      </c>
      <c r="E50" s="10" t="str">
        <f>Razer!E46</f>
        <v>minutes</v>
      </c>
      <c r="F50" s="145">
        <f>Razer!F46</f>
        <v>82.261971426017169</v>
      </c>
      <c r="G50" s="12" t="str">
        <f>Razer!G46</f>
        <v xml:space="preserve">hours </v>
      </c>
      <c r="H50" s="10">
        <f>Razer!I46</f>
        <v>0</v>
      </c>
      <c r="I50" s="10">
        <f>Razer!J46</f>
        <v>0</v>
      </c>
      <c r="J50" s="10">
        <f>Razer!K46</f>
        <v>0</v>
      </c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</row>
    <row r="51" spans="1:54" ht="15" customHeight="1" x14ac:dyDescent="0.25">
      <c r="A51" s="95" t="str">
        <f>Razer!A47</f>
        <v>rank</v>
      </c>
      <c r="B51" s="140">
        <f>Razer!B47</f>
        <v>41</v>
      </c>
      <c r="C51" s="10">
        <f>Razer!C47</f>
        <v>0</v>
      </c>
      <c r="D51" s="141">
        <f>Razer!D47</f>
        <v>523.31470169834779</v>
      </c>
      <c r="E51" s="10" t="str">
        <f>Razer!E47</f>
        <v>minutes</v>
      </c>
      <c r="F51" s="145">
        <f>Razer!F47</f>
        <v>0</v>
      </c>
      <c r="G51" s="12">
        <f>Razer!G47</f>
        <v>0</v>
      </c>
      <c r="H51" s="10">
        <f>Razer!I47</f>
        <v>0</v>
      </c>
      <c r="I51" s="10">
        <f>Razer!J47</f>
        <v>0</v>
      </c>
      <c r="J51" s="10">
        <f>Razer!K47</f>
        <v>0</v>
      </c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</row>
    <row r="52" spans="1:54" ht="15" customHeight="1" x14ac:dyDescent="0.25">
      <c r="A52" s="95" t="str">
        <f>Razer!A48</f>
        <v>rank</v>
      </c>
      <c r="B52" s="140">
        <f>Razer!B48</f>
        <v>42</v>
      </c>
      <c r="C52" s="10">
        <f>Razer!C48</f>
        <v>0</v>
      </c>
      <c r="D52" s="141">
        <f>Razer!D48</f>
        <v>577.73943067497601</v>
      </c>
      <c r="E52" s="10" t="str">
        <f>Razer!E48</f>
        <v>minutes</v>
      </c>
      <c r="F52" s="145">
        <f>Razer!F48</f>
        <v>0</v>
      </c>
      <c r="G52" s="12">
        <f>Razer!G48</f>
        <v>0</v>
      </c>
      <c r="H52" s="10">
        <f>Razer!I48</f>
        <v>0</v>
      </c>
      <c r="I52" s="10">
        <f>Razer!J48</f>
        <v>0</v>
      </c>
      <c r="J52" s="10">
        <f>Razer!K48</f>
        <v>0</v>
      </c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</row>
    <row r="53" spans="1:54" ht="15" customHeight="1" x14ac:dyDescent="0.25">
      <c r="A53" s="95" t="str">
        <f>Razer!A49</f>
        <v>rank</v>
      </c>
      <c r="B53" s="140">
        <f>Razer!B49</f>
        <v>43</v>
      </c>
      <c r="C53" s="10">
        <f>Razer!C49</f>
        <v>0</v>
      </c>
      <c r="D53" s="141">
        <f>Razer!D49</f>
        <v>637.8243314651736</v>
      </c>
      <c r="E53" s="10" t="str">
        <f>Razer!E49</f>
        <v>minutes</v>
      </c>
      <c r="F53" s="145">
        <f>Razer!F49</f>
        <v>0</v>
      </c>
      <c r="G53" s="12">
        <f>Razer!G49</f>
        <v>0</v>
      </c>
      <c r="H53" s="10">
        <f>Razer!I49</f>
        <v>0</v>
      </c>
      <c r="I53" s="10">
        <f>Razer!J49</f>
        <v>0</v>
      </c>
      <c r="J53" s="10">
        <f>Razer!K49</f>
        <v>0</v>
      </c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</row>
    <row r="54" spans="1:54" ht="15" customHeight="1" x14ac:dyDescent="0.25">
      <c r="A54" s="95" t="str">
        <f>Razer!A50</f>
        <v>rank</v>
      </c>
      <c r="B54" s="140">
        <f>Razer!B50</f>
        <v>44</v>
      </c>
      <c r="C54" s="10">
        <f>Razer!C50</f>
        <v>0</v>
      </c>
      <c r="D54" s="141">
        <f>Razer!D50</f>
        <v>704.15806193755168</v>
      </c>
      <c r="E54" s="10" t="str">
        <f>Razer!E50</f>
        <v>minutes</v>
      </c>
      <c r="F54" s="145">
        <f>Razer!F50</f>
        <v>0</v>
      </c>
      <c r="G54" s="12">
        <f>Razer!G50</f>
        <v>0</v>
      </c>
      <c r="H54" s="10">
        <f>Razer!I50</f>
        <v>0</v>
      </c>
      <c r="I54" s="10">
        <f>Razer!J50</f>
        <v>0</v>
      </c>
      <c r="J54" s="10">
        <f>Razer!K50</f>
        <v>0</v>
      </c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</row>
    <row r="55" spans="1:54" ht="15" customHeight="1" x14ac:dyDescent="0.25">
      <c r="A55" s="95" t="str">
        <f>Razer!A51</f>
        <v>rank</v>
      </c>
      <c r="B55" s="140">
        <f>Razer!B51</f>
        <v>45</v>
      </c>
      <c r="C55" s="10" t="str">
        <f>Razer!C51</f>
        <v>1st Lieutenant</v>
      </c>
      <c r="D55" s="141">
        <f>Razer!D51</f>
        <v>777.39050037905713</v>
      </c>
      <c r="E55" s="10" t="str">
        <f>Razer!E51</f>
        <v>minutes</v>
      </c>
      <c r="F55" s="145">
        <f>Razer!F51</f>
        <v>135.93575519526891</v>
      </c>
      <c r="G55" s="12" t="str">
        <f>Razer!G51</f>
        <v xml:space="preserve">hours </v>
      </c>
      <c r="H55" s="10">
        <f>Razer!I51</f>
        <v>0</v>
      </c>
      <c r="I55" s="10">
        <f>Razer!J51</f>
        <v>0</v>
      </c>
      <c r="J55" s="10">
        <f>Razer!K51</f>
        <v>0</v>
      </c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</row>
    <row r="56" spans="1:54" ht="15" customHeight="1" x14ac:dyDescent="0.25">
      <c r="A56" s="95" t="str">
        <f>Razer!A52</f>
        <v>rank</v>
      </c>
      <c r="B56" s="140">
        <f>Razer!B52</f>
        <v>46</v>
      </c>
      <c r="C56" s="10">
        <f>Razer!C52</f>
        <v>0</v>
      </c>
      <c r="D56" s="141">
        <f>Razer!D52</f>
        <v>858.23911241847918</v>
      </c>
      <c r="E56" s="10" t="str">
        <f>Razer!E52</f>
        <v>minutes</v>
      </c>
      <c r="F56" s="145">
        <f>Razer!F52</f>
        <v>0</v>
      </c>
      <c r="G56" s="12">
        <f>Razer!G52</f>
        <v>0</v>
      </c>
      <c r="H56" s="10">
        <f>Razer!I52</f>
        <v>0</v>
      </c>
      <c r="I56" s="10">
        <f>Razer!J52</f>
        <v>0</v>
      </c>
      <c r="J56" s="10">
        <f>Razer!K52</f>
        <v>0</v>
      </c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6"/>
    </row>
    <row r="57" spans="1:54" ht="15" customHeight="1" x14ac:dyDescent="0.25">
      <c r="A57" s="95" t="str">
        <f>Razer!A53</f>
        <v>rank</v>
      </c>
      <c r="B57" s="140">
        <f>Razer!B53</f>
        <v>47</v>
      </c>
      <c r="C57" s="10">
        <f>Razer!C53</f>
        <v>0</v>
      </c>
      <c r="D57" s="141">
        <f>Razer!D53</f>
        <v>947.49598011000114</v>
      </c>
      <c r="E57" s="10" t="str">
        <f>Razer!E53</f>
        <v>minutes</v>
      </c>
      <c r="F57" s="145">
        <f>Razer!F53</f>
        <v>0</v>
      </c>
      <c r="G57" s="12">
        <f>Razer!G53</f>
        <v>0</v>
      </c>
      <c r="H57" s="10">
        <f>Razer!I53</f>
        <v>0</v>
      </c>
      <c r="I57" s="10">
        <f>Razer!J53</f>
        <v>0</v>
      </c>
      <c r="J57" s="10">
        <f>Razer!K53</f>
        <v>0</v>
      </c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</row>
    <row r="58" spans="1:54" ht="15" customHeight="1" x14ac:dyDescent="0.25">
      <c r="A58" s="95" t="str">
        <f>Razer!A54</f>
        <v>rank</v>
      </c>
      <c r="B58" s="140">
        <f>Razer!B54</f>
        <v>48</v>
      </c>
      <c r="C58" s="10">
        <f>Razer!C54</f>
        <v>0</v>
      </c>
      <c r="D58" s="141">
        <f>Razer!D54</f>
        <v>1046.0355620414414</v>
      </c>
      <c r="E58" s="10" t="str">
        <f>Razer!E54</f>
        <v>minutes</v>
      </c>
      <c r="F58" s="145">
        <f>Razer!F54</f>
        <v>0</v>
      </c>
      <c r="G58" s="12">
        <f>Razer!G54</f>
        <v>0</v>
      </c>
      <c r="H58" s="10">
        <f>Razer!I54</f>
        <v>0</v>
      </c>
      <c r="I58" s="10">
        <f>Razer!J54</f>
        <v>0</v>
      </c>
      <c r="J58" s="10">
        <f>Razer!K54</f>
        <v>0</v>
      </c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6"/>
    </row>
    <row r="59" spans="1:54" ht="15" customHeight="1" x14ac:dyDescent="0.25">
      <c r="A59" s="95" t="str">
        <f>Razer!A55</f>
        <v>rank</v>
      </c>
      <c r="B59" s="140">
        <f>Razer!B55</f>
        <v>49</v>
      </c>
      <c r="C59" s="10">
        <f>Razer!C55</f>
        <v>0</v>
      </c>
      <c r="D59" s="141">
        <f>Razer!D55</f>
        <v>1154.8232604937514</v>
      </c>
      <c r="E59" s="10" t="str">
        <f>Razer!E55</f>
        <v>minutes</v>
      </c>
      <c r="F59" s="145">
        <f>Razer!F55</f>
        <v>0</v>
      </c>
      <c r="G59" s="12">
        <f>Razer!G55</f>
        <v>0</v>
      </c>
      <c r="H59" s="10"/>
      <c r="I59" s="10">
        <f>Razer!J55</f>
        <v>0</v>
      </c>
      <c r="J59" s="10">
        <f>Razer!K55</f>
        <v>0</v>
      </c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</row>
    <row r="60" spans="1:54" ht="15" customHeight="1" x14ac:dyDescent="0.25">
      <c r="A60" s="95" t="str">
        <f>Razer!A56</f>
        <v>rank</v>
      </c>
      <c r="B60" s="140">
        <f>Razer!B56</f>
        <v>50</v>
      </c>
      <c r="C60" s="10" t="str">
        <f>Razer!C56</f>
        <v>Captain</v>
      </c>
      <c r="D60" s="128"/>
      <c r="E60" s="44"/>
      <c r="F60" s="147"/>
      <c r="G60" s="61"/>
      <c r="H60" s="44" t="str">
        <f>Razer!I56</f>
        <v>Suit Slot #3</v>
      </c>
      <c r="I60" s="10">
        <f>Razer!J56</f>
        <v>0</v>
      </c>
      <c r="J60" s="10">
        <f>Razer!K56</f>
        <v>0</v>
      </c>
      <c r="K60" s="29"/>
      <c r="L60" s="29"/>
      <c r="M60" s="29"/>
      <c r="N60" s="29"/>
      <c r="O60" s="29"/>
      <c r="P60" s="29"/>
      <c r="Q60" s="29"/>
      <c r="R60" s="29"/>
      <c r="S60" s="29"/>
      <c r="T60" s="29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</row>
    <row r="61" spans="1:54" ht="15" customHeight="1" x14ac:dyDescent="0.3">
      <c r="A61" s="159"/>
      <c r="B61" s="160"/>
      <c r="C61" s="132"/>
      <c r="D61" s="131"/>
      <c r="E61" s="150" t="s">
        <v>140</v>
      </c>
      <c r="F61" s="151">
        <f>Razer!F57</f>
        <v>202.71232044633012</v>
      </c>
      <c r="G61" s="152" t="str">
        <f>Razer!G57</f>
        <v>hours</v>
      </c>
      <c r="H61" s="10"/>
      <c r="I61" s="16"/>
      <c r="J61" s="1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</row>
    <row r="62" spans="1:54" s="6" customFormat="1" x14ac:dyDescent="0.25">
      <c r="A62" s="47"/>
      <c r="B62" s="36"/>
      <c r="F62" s="8"/>
      <c r="G62" s="8"/>
    </row>
    <row r="63" spans="1:54" s="6" customFormat="1" ht="31.5" x14ac:dyDescent="0.5">
      <c r="A63" s="149" t="s">
        <v>74</v>
      </c>
      <c r="I63" s="52" t="s">
        <v>75</v>
      </c>
      <c r="J63" s="53">
        <v>1.1379999999999999</v>
      </c>
    </row>
    <row r="64" spans="1:54" s="6" customFormat="1" x14ac:dyDescent="0.25">
      <c r="A64" s="61" t="str">
        <f>Suits!A17</f>
        <v xml:space="preserve">level </v>
      </c>
      <c r="B64" s="61"/>
      <c r="C64" s="61"/>
      <c r="D64" s="61"/>
      <c r="E64" s="61" t="s">
        <v>286</v>
      </c>
      <c r="F64" s="61">
        <f>Suits!E17</f>
        <v>0</v>
      </c>
      <c r="G64" s="61" t="s">
        <v>285</v>
      </c>
      <c r="H64" s="61">
        <f>Suits!G17</f>
        <v>0</v>
      </c>
      <c r="I64" s="61">
        <f>Suits!H17</f>
        <v>0</v>
      </c>
      <c r="J64" s="61">
        <f>Suits!I17</f>
        <v>0</v>
      </c>
    </row>
    <row r="65" spans="1:10" s="6" customFormat="1" x14ac:dyDescent="0.25">
      <c r="A65" s="10" t="str">
        <f>Suits!A18</f>
        <v xml:space="preserve">level </v>
      </c>
      <c r="B65" s="140">
        <f>Suits!B18</f>
        <v>1</v>
      </c>
      <c r="C65" s="10"/>
      <c r="D65" s="141">
        <f>Suits!C18</f>
        <v>20</v>
      </c>
      <c r="E65" s="10" t="str">
        <f>Suits!D18</f>
        <v>minutes</v>
      </c>
      <c r="F65" s="10">
        <f>Suits!E18</f>
        <v>0</v>
      </c>
      <c r="G65" s="10" t="str">
        <f>Suits!F18</f>
        <v>+ stats</v>
      </c>
      <c r="H65" s="10">
        <f>Suits!G18</f>
        <v>0</v>
      </c>
      <c r="I65" s="140" t="str">
        <f>Suits!H18</f>
        <v>special</v>
      </c>
      <c r="J65" s="10"/>
    </row>
    <row r="66" spans="1:10" s="6" customFormat="1" x14ac:dyDescent="0.25">
      <c r="A66" s="10" t="str">
        <f>Suits!A19</f>
        <v xml:space="preserve">level </v>
      </c>
      <c r="B66" s="140">
        <f>Suits!B19</f>
        <v>2</v>
      </c>
      <c r="C66" s="10"/>
      <c r="D66" s="141">
        <f>Suits!C19</f>
        <v>22.759999999999998</v>
      </c>
      <c r="E66" s="10" t="str">
        <f>Suits!D19</f>
        <v>minutes</v>
      </c>
      <c r="F66" s="10">
        <f>Suits!E19</f>
        <v>0</v>
      </c>
      <c r="G66" s="10" t="str">
        <f>Suits!F19</f>
        <v>+ stats</v>
      </c>
      <c r="H66" s="10" t="str">
        <f>Suits!G19</f>
        <v>skill</v>
      </c>
      <c r="I66" s="140">
        <f>Suits!H19</f>
        <v>0</v>
      </c>
      <c r="J66" s="10"/>
    </row>
    <row r="67" spans="1:10" s="6" customFormat="1" x14ac:dyDescent="0.25">
      <c r="A67" s="10" t="str">
        <f>Suits!A20</f>
        <v xml:space="preserve">level </v>
      </c>
      <c r="B67" s="140">
        <f>Suits!B20</f>
        <v>3</v>
      </c>
      <c r="C67" s="10"/>
      <c r="D67" s="141">
        <f>Suits!C20</f>
        <v>25.900879999999997</v>
      </c>
      <c r="E67" s="10" t="str">
        <f>Suits!D20</f>
        <v>minutes</v>
      </c>
      <c r="F67" s="10">
        <f>Suits!E20</f>
        <v>0</v>
      </c>
      <c r="G67" s="10" t="str">
        <f>Suits!F20</f>
        <v>+ stats</v>
      </c>
      <c r="H67" s="10">
        <f>Suits!G20</f>
        <v>0</v>
      </c>
      <c r="I67" s="140">
        <f>Suits!H20</f>
        <v>0</v>
      </c>
      <c r="J67" s="10"/>
    </row>
    <row r="68" spans="1:10" s="6" customFormat="1" x14ac:dyDescent="0.25">
      <c r="A68" s="10" t="str">
        <f>Suits!A21</f>
        <v xml:space="preserve">level </v>
      </c>
      <c r="B68" s="140">
        <f>Suits!B21</f>
        <v>4</v>
      </c>
      <c r="C68" s="10"/>
      <c r="D68" s="141">
        <f>Suits!C21</f>
        <v>29.475201439999996</v>
      </c>
      <c r="E68" s="10" t="str">
        <f>Suits!D21</f>
        <v>minutes</v>
      </c>
      <c r="F68" s="10">
        <f>Suits!E21</f>
        <v>0</v>
      </c>
      <c r="G68" s="10" t="str">
        <f>Suits!F21</f>
        <v>+ stats</v>
      </c>
      <c r="H68" s="10" t="str">
        <f>Suits!G21</f>
        <v>skill</v>
      </c>
      <c r="I68" s="140">
        <f>Suits!H21</f>
        <v>0</v>
      </c>
      <c r="J68" s="10"/>
    </row>
    <row r="69" spans="1:10" s="6" customFormat="1" x14ac:dyDescent="0.25">
      <c r="A69" s="10" t="str">
        <f>Suits!A22</f>
        <v xml:space="preserve">level </v>
      </c>
      <c r="B69" s="140">
        <f>Suits!B22</f>
        <v>5</v>
      </c>
      <c r="C69" s="10"/>
      <c r="D69" s="141">
        <f>Suits!C22</f>
        <v>33.542779238719994</v>
      </c>
      <c r="E69" s="10" t="str">
        <f>Suits!D22</f>
        <v>minutes</v>
      </c>
      <c r="F69" s="10">
        <f>Suits!E22</f>
        <v>0</v>
      </c>
      <c r="G69" s="10" t="str">
        <f>Suits!F22</f>
        <v>+ stats</v>
      </c>
      <c r="H69" s="10"/>
      <c r="I69" s="140" t="str">
        <f>Suits!H22</f>
        <v>mod slot</v>
      </c>
      <c r="J69" s="10"/>
    </row>
    <row r="70" spans="1:10" s="6" customFormat="1" x14ac:dyDescent="0.25">
      <c r="A70" s="10" t="str">
        <f>Suits!A23</f>
        <v xml:space="preserve">level </v>
      </c>
      <c r="B70" s="140">
        <f>Suits!B23</f>
        <v>6</v>
      </c>
      <c r="C70" s="10"/>
      <c r="D70" s="141">
        <f>Suits!C23</f>
        <v>38.171682773663349</v>
      </c>
      <c r="E70" s="10" t="str">
        <f>Suits!D23</f>
        <v>minutes</v>
      </c>
      <c r="F70" s="10">
        <f>Suits!E23</f>
        <v>0</v>
      </c>
      <c r="G70" s="10" t="str">
        <f>Suits!F23</f>
        <v>+ stats</v>
      </c>
      <c r="H70" s="10" t="str">
        <f>Suits!G23</f>
        <v>skill</v>
      </c>
      <c r="I70" s="140">
        <f>Suits!H23</f>
        <v>0</v>
      </c>
      <c r="J70" s="10"/>
    </row>
    <row r="71" spans="1:10" s="6" customFormat="1" x14ac:dyDescent="0.25">
      <c r="A71" s="10" t="str">
        <f>Suits!A24</f>
        <v xml:space="preserve">level </v>
      </c>
      <c r="B71" s="140">
        <f>Suits!B24</f>
        <v>7</v>
      </c>
      <c r="C71" s="10"/>
      <c r="D71" s="141">
        <f>Suits!C24</f>
        <v>43.439374996428889</v>
      </c>
      <c r="E71" s="10" t="str">
        <f>Suits!D24</f>
        <v>minutes</v>
      </c>
      <c r="F71" s="10">
        <f>Suits!E24</f>
        <v>0</v>
      </c>
      <c r="G71" s="10" t="str">
        <f>Suits!F24</f>
        <v>+ stats</v>
      </c>
      <c r="H71" s="10">
        <f>Suits!G24</f>
        <v>0</v>
      </c>
      <c r="I71" s="140">
        <f>Suits!H24</f>
        <v>0</v>
      </c>
      <c r="J71" s="10"/>
    </row>
    <row r="72" spans="1:10" s="6" customFormat="1" x14ac:dyDescent="0.25">
      <c r="A72" s="10" t="str">
        <f>Suits!A25</f>
        <v xml:space="preserve">level </v>
      </c>
      <c r="B72" s="140">
        <f>Suits!B25</f>
        <v>8</v>
      </c>
      <c r="C72" s="10"/>
      <c r="D72" s="141">
        <f>Suits!C25</f>
        <v>49.434008745936069</v>
      </c>
      <c r="E72" s="10" t="str">
        <f>Suits!D25</f>
        <v>minutes</v>
      </c>
      <c r="F72" s="10">
        <f>Suits!E25</f>
        <v>0</v>
      </c>
      <c r="G72" s="10" t="str">
        <f>Suits!F25</f>
        <v>+ stats</v>
      </c>
      <c r="H72" s="10" t="str">
        <f>Suits!G25</f>
        <v>skill</v>
      </c>
      <c r="I72" s="140">
        <f>Suits!H25</f>
        <v>0</v>
      </c>
      <c r="J72" s="10"/>
    </row>
    <row r="73" spans="1:10" s="6" customFormat="1" x14ac:dyDescent="0.25">
      <c r="A73" s="10" t="str">
        <f>Suits!A26</f>
        <v xml:space="preserve">level </v>
      </c>
      <c r="B73" s="140">
        <f>Suits!B26</f>
        <v>9</v>
      </c>
      <c r="C73" s="10"/>
      <c r="D73" s="141">
        <f>Suits!C26</f>
        <v>56.255901952875242</v>
      </c>
      <c r="E73" s="10" t="str">
        <f>Suits!D26</f>
        <v>minutes</v>
      </c>
      <c r="F73" s="10">
        <f>Suits!E26</f>
        <v>0</v>
      </c>
      <c r="G73" s="10" t="str">
        <f>Suits!F26</f>
        <v>+ stats</v>
      </c>
      <c r="H73" s="10">
        <f>Suits!G26</f>
        <v>0</v>
      </c>
      <c r="I73" s="140">
        <f>Suits!H26</f>
        <v>0</v>
      </c>
      <c r="J73" s="10"/>
    </row>
    <row r="74" spans="1:10" s="6" customFormat="1" x14ac:dyDescent="0.25">
      <c r="A74" s="10" t="str">
        <f>Suits!A27</f>
        <v xml:space="preserve">level </v>
      </c>
      <c r="B74" s="140">
        <f>Suits!B27</f>
        <v>10</v>
      </c>
      <c r="C74" s="10"/>
      <c r="D74" s="141">
        <f>Suits!C27</f>
        <v>64.019216422372025</v>
      </c>
      <c r="E74" s="10" t="str">
        <f>Suits!D27</f>
        <v>minutes</v>
      </c>
      <c r="F74" s="10">
        <f>Suits!E27</f>
        <v>0</v>
      </c>
      <c r="G74" s="10" t="str">
        <f>Suits!F27</f>
        <v>+ stats</v>
      </c>
      <c r="H74" s="10" t="str">
        <f>Suits!G27</f>
        <v>skill</v>
      </c>
      <c r="I74" s="140" t="str">
        <f>Suits!H27</f>
        <v>special</v>
      </c>
      <c r="J74" s="10"/>
    </row>
    <row r="75" spans="1:10" s="6" customFormat="1" x14ac:dyDescent="0.25">
      <c r="A75" s="10" t="str">
        <f>Suits!A28</f>
        <v xml:space="preserve">level </v>
      </c>
      <c r="B75" s="140">
        <f>Suits!B28</f>
        <v>11</v>
      </c>
      <c r="C75" s="10"/>
      <c r="D75" s="141">
        <f>Suits!C28</f>
        <v>72.853868288659356</v>
      </c>
      <c r="E75" s="10" t="str">
        <f>Suits!D28</f>
        <v>minutes</v>
      </c>
      <c r="F75" s="10">
        <f>Suits!E28</f>
        <v>0</v>
      </c>
      <c r="G75" s="10" t="str">
        <f>Suits!F28</f>
        <v>+ stats</v>
      </c>
      <c r="H75" s="10">
        <f>Suits!G28</f>
        <v>0</v>
      </c>
      <c r="I75" s="140">
        <f>Suits!H28</f>
        <v>0</v>
      </c>
      <c r="J75" s="10"/>
    </row>
    <row r="76" spans="1:10" s="6" customFormat="1" x14ac:dyDescent="0.25">
      <c r="A76" s="10" t="str">
        <f>Suits!A29</f>
        <v xml:space="preserve">level </v>
      </c>
      <c r="B76" s="140">
        <f>Suits!B29</f>
        <v>12</v>
      </c>
      <c r="C76" s="10"/>
      <c r="D76" s="141">
        <f>Suits!C29</f>
        <v>82.907702112494334</v>
      </c>
      <c r="E76" s="10" t="str">
        <f>Suits!D29</f>
        <v>minutes</v>
      </c>
      <c r="F76" s="10">
        <f>Suits!E29</f>
        <v>0</v>
      </c>
      <c r="G76" s="10" t="str">
        <f>Suits!F29</f>
        <v>+ stats</v>
      </c>
      <c r="H76" s="10" t="str">
        <f>Suits!G29</f>
        <v>skill</v>
      </c>
      <c r="I76" s="140">
        <f>Suits!H29</f>
        <v>0</v>
      </c>
      <c r="J76" s="10"/>
    </row>
    <row r="77" spans="1:10" s="6" customFormat="1" x14ac:dyDescent="0.25">
      <c r="A77" s="10" t="str">
        <f>Suits!A30</f>
        <v xml:space="preserve">level </v>
      </c>
      <c r="B77" s="140">
        <f>Suits!B30</f>
        <v>13</v>
      </c>
      <c r="C77" s="10"/>
      <c r="D77" s="141">
        <f>Suits!C30</f>
        <v>94.348965004018538</v>
      </c>
      <c r="E77" s="10" t="str">
        <f>Suits!D30</f>
        <v>minutes</v>
      </c>
      <c r="F77" s="10">
        <f>Suits!E30</f>
        <v>0</v>
      </c>
      <c r="G77" s="10" t="str">
        <f>Suits!F30</f>
        <v>+ stats</v>
      </c>
      <c r="H77" s="10">
        <f>Suits!G30</f>
        <v>0</v>
      </c>
      <c r="I77" s="140">
        <f>Suits!H30</f>
        <v>0</v>
      </c>
      <c r="J77" s="10"/>
    </row>
    <row r="78" spans="1:10" s="6" customFormat="1" x14ac:dyDescent="0.25">
      <c r="A78" s="10" t="str">
        <f>Suits!A31</f>
        <v xml:space="preserve">level </v>
      </c>
      <c r="B78" s="140">
        <f>Suits!B31</f>
        <v>14</v>
      </c>
      <c r="C78" s="10"/>
      <c r="D78" s="141">
        <f>Suits!C31</f>
        <v>107.36912217457309</v>
      </c>
      <c r="E78" s="10" t="str">
        <f>Suits!D31</f>
        <v>minutes</v>
      </c>
      <c r="F78" s="10">
        <f>Suits!E31</f>
        <v>0</v>
      </c>
      <c r="G78" s="10" t="str">
        <f>Suits!F31</f>
        <v>+ stats</v>
      </c>
      <c r="H78" s="10" t="str">
        <f>Suits!G31</f>
        <v>skill</v>
      </c>
      <c r="I78" s="140">
        <f>Suits!H31</f>
        <v>0</v>
      </c>
      <c r="J78" s="10"/>
    </row>
    <row r="79" spans="1:10" s="6" customFormat="1" x14ac:dyDescent="0.25">
      <c r="A79" s="10" t="str">
        <f>Suits!A32</f>
        <v xml:space="preserve">level </v>
      </c>
      <c r="B79" s="140">
        <f>Suits!B32</f>
        <v>15</v>
      </c>
      <c r="C79" s="10"/>
      <c r="D79" s="141">
        <f>Suits!C32</f>
        <v>122.18606103466416</v>
      </c>
      <c r="E79" s="10" t="str">
        <f>Suits!D32</f>
        <v>minutes</v>
      </c>
      <c r="F79" s="10">
        <f>Suits!E32</f>
        <v>0</v>
      </c>
      <c r="G79" s="10" t="str">
        <f>Suits!F32</f>
        <v>+ stats</v>
      </c>
      <c r="H79" s="10">
        <f>Suits!G32</f>
        <v>0</v>
      </c>
      <c r="I79" s="140">
        <f>Suits!H32</f>
        <v>0</v>
      </c>
      <c r="J79" s="10"/>
    </row>
    <row r="80" spans="1:10" s="6" customFormat="1" x14ac:dyDescent="0.25">
      <c r="A80" s="10" t="str">
        <f>Suits!A33</f>
        <v xml:space="preserve">level </v>
      </c>
      <c r="B80" s="140">
        <f>Suits!B33</f>
        <v>16</v>
      </c>
      <c r="C80" s="10"/>
      <c r="D80" s="141">
        <f>Suits!C33</f>
        <v>139.04773745744779</v>
      </c>
      <c r="E80" s="10" t="str">
        <f>Suits!D33</f>
        <v>minutes</v>
      </c>
      <c r="F80" s="10">
        <f>Suits!E33</f>
        <v>0</v>
      </c>
      <c r="G80" s="10" t="str">
        <f>Suits!F33</f>
        <v>+ stats</v>
      </c>
      <c r="H80" s="10" t="str">
        <f>Suits!G33</f>
        <v>skill</v>
      </c>
      <c r="I80" s="140">
        <f>Suits!H33</f>
        <v>0</v>
      </c>
      <c r="J80" s="10"/>
    </row>
    <row r="81" spans="1:10" s="6" customFormat="1" x14ac:dyDescent="0.25">
      <c r="A81" s="10" t="str">
        <f>Suits!A34</f>
        <v xml:space="preserve">level </v>
      </c>
      <c r="B81" s="140">
        <f>Suits!B34</f>
        <v>17</v>
      </c>
      <c r="C81" s="10"/>
      <c r="D81" s="141">
        <f>Suits!C34</f>
        <v>158.23632522657559</v>
      </c>
      <c r="E81" s="10" t="str">
        <f>Suits!D34</f>
        <v>minutes</v>
      </c>
      <c r="F81" s="10">
        <f>Suits!E34</f>
        <v>0</v>
      </c>
      <c r="G81" s="10" t="str">
        <f>Suits!F34</f>
        <v>+ stats</v>
      </c>
      <c r="H81" s="10">
        <f>Suits!G34</f>
        <v>0</v>
      </c>
      <c r="I81" s="140">
        <f>Suits!H34</f>
        <v>0</v>
      </c>
      <c r="J81" s="10"/>
    </row>
    <row r="82" spans="1:10" s="6" customFormat="1" x14ac:dyDescent="0.25">
      <c r="A82" s="10" t="str">
        <f>Suits!A35</f>
        <v xml:space="preserve">level </v>
      </c>
      <c r="B82" s="140">
        <f>Suits!B35</f>
        <v>18</v>
      </c>
      <c r="C82" s="10"/>
      <c r="D82" s="141">
        <f>Suits!C35</f>
        <v>180.07293810784302</v>
      </c>
      <c r="E82" s="10" t="str">
        <f>Suits!D35</f>
        <v>minutes</v>
      </c>
      <c r="F82" s="10">
        <f>Suits!E35</f>
        <v>0</v>
      </c>
      <c r="G82" s="10" t="str">
        <f>Suits!F35</f>
        <v>+ stats</v>
      </c>
      <c r="H82" s="10" t="str">
        <f>Suits!G35</f>
        <v>skill</v>
      </c>
      <c r="I82" s="140">
        <f>Suits!H35</f>
        <v>0</v>
      </c>
      <c r="J82" s="10"/>
    </row>
    <row r="83" spans="1:10" s="6" customFormat="1" x14ac:dyDescent="0.25">
      <c r="A83" s="10" t="str">
        <f>Suits!A36</f>
        <v xml:space="preserve">level </v>
      </c>
      <c r="B83" s="140">
        <f>Suits!B36</f>
        <v>19</v>
      </c>
      <c r="C83" s="10"/>
      <c r="D83" s="141">
        <f>Suits!C36</f>
        <v>204.92300356672533</v>
      </c>
      <c r="E83" s="10" t="str">
        <f>Suits!D36</f>
        <v>minutes</v>
      </c>
      <c r="F83" s="10">
        <f>Suits!E36</f>
        <v>0</v>
      </c>
      <c r="G83" s="10" t="str">
        <f>Suits!F36</f>
        <v>+ stats</v>
      </c>
      <c r="H83" s="10">
        <f>Suits!G36</f>
        <v>0</v>
      </c>
      <c r="I83" s="140">
        <f>Suits!H36</f>
        <v>0</v>
      </c>
      <c r="J83" s="10"/>
    </row>
    <row r="84" spans="1:10" s="6" customFormat="1" x14ac:dyDescent="0.25">
      <c r="A84" s="10" t="str">
        <f>Suits!A37</f>
        <v xml:space="preserve">level </v>
      </c>
      <c r="B84" s="140">
        <f>Suits!B37</f>
        <v>20</v>
      </c>
      <c r="C84" s="10"/>
      <c r="D84" s="141">
        <f>Suits!C37</f>
        <v>233.20237805893339</v>
      </c>
      <c r="E84" s="10" t="str">
        <f>Suits!D37</f>
        <v>minutes</v>
      </c>
      <c r="F84" s="10">
        <f>Suits!E37</f>
        <v>0</v>
      </c>
      <c r="G84" s="10" t="str">
        <f>Suits!F37</f>
        <v>+ stats</v>
      </c>
      <c r="H84" s="10" t="str">
        <f>Suits!G37</f>
        <v>skill</v>
      </c>
      <c r="I84" s="140" t="str">
        <f>Suits!H37</f>
        <v>special</v>
      </c>
      <c r="J84" s="10"/>
    </row>
    <row r="85" spans="1:10" s="6" customFormat="1" x14ac:dyDescent="0.25">
      <c r="A85" s="10" t="str">
        <f>Suits!A38</f>
        <v xml:space="preserve">level </v>
      </c>
      <c r="B85" s="140">
        <f>Suits!B38</f>
        <v>21</v>
      </c>
      <c r="C85" s="10"/>
      <c r="D85" s="141">
        <f>Suits!C38</f>
        <v>265.38430623106615</v>
      </c>
      <c r="E85" s="10" t="str">
        <f>Suits!D38</f>
        <v>minutes</v>
      </c>
      <c r="F85" s="10">
        <f>Suits!E38</f>
        <v>0</v>
      </c>
      <c r="G85" s="10" t="str">
        <f>Suits!F38</f>
        <v>+ stats</v>
      </c>
      <c r="H85" s="10">
        <f>Suits!G38</f>
        <v>0</v>
      </c>
      <c r="I85" s="140">
        <f>Suits!H38</f>
        <v>0</v>
      </c>
      <c r="J85" s="10"/>
    </row>
    <row r="86" spans="1:10" x14ac:dyDescent="0.25">
      <c r="A86" s="10" t="str">
        <f>Suits!A39</f>
        <v xml:space="preserve">level </v>
      </c>
      <c r="B86" s="140">
        <f>Suits!B39</f>
        <v>22</v>
      </c>
      <c r="C86" s="10"/>
      <c r="D86" s="141">
        <f>Suits!C39</f>
        <v>302.00734049095325</v>
      </c>
      <c r="E86" s="10" t="str">
        <f>Suits!D39</f>
        <v>minutes</v>
      </c>
      <c r="F86" s="10">
        <f>Suits!E39</f>
        <v>0</v>
      </c>
      <c r="G86" s="10" t="str">
        <f>Suits!F39</f>
        <v>+ stats</v>
      </c>
      <c r="H86" s="10" t="str">
        <f>Suits!G39</f>
        <v>skill</v>
      </c>
      <c r="I86" s="140">
        <f>Suits!H39</f>
        <v>0</v>
      </c>
      <c r="J86" s="10"/>
    </row>
    <row r="87" spans="1:10" x14ac:dyDescent="0.25">
      <c r="A87" s="10" t="str">
        <f>Suits!A40</f>
        <v xml:space="preserve">level </v>
      </c>
      <c r="B87" s="140">
        <f>Suits!B40</f>
        <v>23</v>
      </c>
      <c r="C87" s="10"/>
      <c r="D87" s="141">
        <f>Suits!C40</f>
        <v>343.68435347870479</v>
      </c>
      <c r="E87" s="10" t="str">
        <f>Suits!D40</f>
        <v>minutes</v>
      </c>
      <c r="F87" s="10">
        <f>Suits!E40</f>
        <v>0</v>
      </c>
      <c r="G87" s="10" t="str">
        <f>Suits!F40</f>
        <v>+ stats</v>
      </c>
      <c r="H87" s="10">
        <f>Suits!G40</f>
        <v>0</v>
      </c>
      <c r="I87" s="140">
        <f>Suits!H40</f>
        <v>0</v>
      </c>
      <c r="J87" s="10"/>
    </row>
    <row r="88" spans="1:10" x14ac:dyDescent="0.25">
      <c r="A88" s="10" t="str">
        <f>Suits!A41</f>
        <v xml:space="preserve">level </v>
      </c>
      <c r="B88" s="140">
        <f>Suits!B41</f>
        <v>24</v>
      </c>
      <c r="C88" s="10"/>
      <c r="D88" s="141">
        <f>Suits!C41</f>
        <v>391.11279425876603</v>
      </c>
      <c r="E88" s="10" t="str">
        <f>Suits!D41</f>
        <v>minutes</v>
      </c>
      <c r="F88" s="10">
        <f>Suits!E41</f>
        <v>0</v>
      </c>
      <c r="G88" s="10" t="str">
        <f>Suits!F41</f>
        <v>+ stats</v>
      </c>
      <c r="H88" s="10" t="str">
        <f>Suits!G41</f>
        <v>skill</v>
      </c>
      <c r="I88" s="140">
        <f>Suits!H41</f>
        <v>0</v>
      </c>
      <c r="J88" s="10"/>
    </row>
    <row r="89" spans="1:10" x14ac:dyDescent="0.25">
      <c r="A89" s="10" t="str">
        <f>Suits!A42</f>
        <v xml:space="preserve">level </v>
      </c>
      <c r="B89" s="140">
        <f>Suits!B42</f>
        <v>25</v>
      </c>
      <c r="C89" s="10"/>
      <c r="D89" s="141">
        <f>Suits!C42</f>
        <v>445.08635986647568</v>
      </c>
      <c r="E89" s="10" t="str">
        <f>Suits!D42</f>
        <v>minutes</v>
      </c>
      <c r="F89" s="10">
        <f>Suits!E42</f>
        <v>0</v>
      </c>
      <c r="G89" s="10" t="str">
        <f>Suits!F42</f>
        <v>+ stats</v>
      </c>
      <c r="H89" s="10">
        <f>Suits!G42</f>
        <v>0</v>
      </c>
      <c r="I89" s="140">
        <f>Suits!H42</f>
        <v>0</v>
      </c>
      <c r="J89" s="10"/>
    </row>
    <row r="90" spans="1:10" x14ac:dyDescent="0.25">
      <c r="A90" s="10" t="str">
        <f>Suits!A43</f>
        <v xml:space="preserve">level </v>
      </c>
      <c r="B90" s="140">
        <f>Suits!B43</f>
        <v>26</v>
      </c>
      <c r="C90" s="10"/>
      <c r="D90" s="141">
        <f>Suits!C43</f>
        <v>506.50827752804929</v>
      </c>
      <c r="E90" s="10" t="str">
        <f>Suits!D43</f>
        <v>minutes</v>
      </c>
      <c r="F90" s="10">
        <f>Suits!E43</f>
        <v>0</v>
      </c>
      <c r="G90" s="10" t="str">
        <f>Suits!F43</f>
        <v>+ stats</v>
      </c>
      <c r="H90" s="10" t="str">
        <f>Suits!G43</f>
        <v>skill</v>
      </c>
      <c r="I90" s="140">
        <f>Suits!H43</f>
        <v>0</v>
      </c>
      <c r="J90" s="10"/>
    </row>
    <row r="91" spans="1:10" x14ac:dyDescent="0.25">
      <c r="A91" s="10" t="str">
        <f>Suits!A44</f>
        <v xml:space="preserve">level </v>
      </c>
      <c r="B91" s="140">
        <f>Suits!B44</f>
        <v>27</v>
      </c>
      <c r="C91" s="10"/>
      <c r="D91" s="141">
        <f>Suits!C44</f>
        <v>576.40641982692</v>
      </c>
      <c r="E91" s="10" t="str">
        <f>Suits!D44</f>
        <v>minutes</v>
      </c>
      <c r="F91" s="10">
        <f>Suits!E44</f>
        <v>0</v>
      </c>
      <c r="G91" s="10" t="str">
        <f>Suits!F44</f>
        <v>+ stats</v>
      </c>
      <c r="H91" s="10">
        <f>Suits!G44</f>
        <v>0</v>
      </c>
      <c r="I91" s="140">
        <f>Suits!H44</f>
        <v>0</v>
      </c>
      <c r="J91" s="10"/>
    </row>
    <row r="92" spans="1:10" x14ac:dyDescent="0.25">
      <c r="A92" s="10" t="str">
        <f>Suits!A45</f>
        <v xml:space="preserve">level </v>
      </c>
      <c r="B92" s="140">
        <f>Suits!B45</f>
        <v>28</v>
      </c>
      <c r="C92" s="10"/>
      <c r="D92" s="141">
        <f>Suits!C45</f>
        <v>655.95050576303493</v>
      </c>
      <c r="E92" s="10" t="str">
        <f>Suits!D45</f>
        <v>minutes</v>
      </c>
      <c r="F92" s="10">
        <f>Suits!E45</f>
        <v>0</v>
      </c>
      <c r="G92" s="10" t="str">
        <f>Suits!F45</f>
        <v>+ stats</v>
      </c>
      <c r="H92" s="10" t="str">
        <f>Suits!G45</f>
        <v>skill</v>
      </c>
      <c r="I92" s="140">
        <f>Suits!H45</f>
        <v>0</v>
      </c>
      <c r="J92" s="10"/>
    </row>
    <row r="93" spans="1:10" x14ac:dyDescent="0.25">
      <c r="A93" s="10" t="str">
        <f>Suits!A46</f>
        <v xml:space="preserve">level </v>
      </c>
      <c r="B93" s="140">
        <f>Suits!B46</f>
        <v>29</v>
      </c>
      <c r="C93" s="10"/>
      <c r="D93" s="141">
        <f>Suits!C46</f>
        <v>746.47167555833369</v>
      </c>
      <c r="E93" s="10" t="str">
        <f>Suits!D46</f>
        <v>minutes</v>
      </c>
      <c r="F93" s="10">
        <f>Suits!E46</f>
        <v>0</v>
      </c>
      <c r="G93" s="10" t="str">
        <f>Suits!F46</f>
        <v>+ stats</v>
      </c>
      <c r="H93" s="10">
        <f>Suits!G46</f>
        <v>0</v>
      </c>
      <c r="I93" s="140">
        <f>Suits!H46</f>
        <v>0</v>
      </c>
      <c r="J93" s="10"/>
    </row>
    <row r="94" spans="1:10" x14ac:dyDescent="0.25">
      <c r="A94" s="43" t="str">
        <f>Suits!A47</f>
        <v xml:space="preserve">level </v>
      </c>
      <c r="B94" s="176">
        <f>Suits!B47</f>
        <v>30</v>
      </c>
      <c r="C94" s="10"/>
      <c r="D94" s="128">
        <f>Suits!C47</f>
        <v>0</v>
      </c>
      <c r="E94" s="43">
        <f>Suits!D47</f>
        <v>0</v>
      </c>
      <c r="F94" s="43">
        <f>Suits!E47</f>
        <v>0</v>
      </c>
      <c r="G94" s="43" t="str">
        <f>Suits!F47</f>
        <v>+ stats</v>
      </c>
      <c r="H94" s="43" t="str">
        <f>Suits!G47</f>
        <v>skill</v>
      </c>
      <c r="I94" s="176" t="str">
        <f>Suits!H47</f>
        <v>special</v>
      </c>
      <c r="J94" s="10"/>
    </row>
    <row r="95" spans="1:10" ht="18.75" x14ac:dyDescent="0.3">
      <c r="A95" s="16"/>
      <c r="B95" s="177"/>
      <c r="C95" s="17" t="str">
        <f>Suits!B48</f>
        <v>Total</v>
      </c>
      <c r="D95" s="178">
        <f>Suits!C48</f>
        <v>100.17931966007058</v>
      </c>
      <c r="E95" s="179" t="str">
        <f>Suits!D48</f>
        <v>hours</v>
      </c>
      <c r="F95" s="16">
        <f>Suits!E48</f>
        <v>0</v>
      </c>
      <c r="G95" s="16">
        <f>Suits!F48</f>
        <v>0</v>
      </c>
      <c r="H95" s="16">
        <f>Suits!G48</f>
        <v>0</v>
      </c>
      <c r="I95" s="16">
        <f>Suits!H48</f>
        <v>0</v>
      </c>
      <c r="J95" s="16"/>
    </row>
    <row r="96" spans="1:10" x14ac:dyDescent="0.25">
      <c r="A96" s="47"/>
      <c r="B96" s="36"/>
      <c r="C96" s="6"/>
      <c r="D96" s="6"/>
      <c r="E96" s="6"/>
      <c r="F96" s="8"/>
      <c r="G96" s="8"/>
      <c r="H96" s="6"/>
      <c r="I96" s="6"/>
      <c r="J96" s="6"/>
    </row>
    <row r="97" spans="1:10" ht="31.5" x14ac:dyDescent="0.5">
      <c r="A97" s="149" t="s">
        <v>79</v>
      </c>
      <c r="B97" s="6"/>
      <c r="C97" s="6"/>
      <c r="D97" s="6"/>
      <c r="E97" s="6"/>
      <c r="F97" s="6"/>
      <c r="G97" s="8"/>
      <c r="H97" s="6"/>
      <c r="I97" s="52" t="s">
        <v>75</v>
      </c>
      <c r="J97" s="53">
        <v>1.18</v>
      </c>
    </row>
    <row r="98" spans="1:10" x14ac:dyDescent="0.25">
      <c r="A98" s="115" t="str">
        <f>'Melee Weapons'!A18</f>
        <v xml:space="preserve">level </v>
      </c>
      <c r="B98" s="61">
        <f>'Melee Weapons'!B18</f>
        <v>0</v>
      </c>
      <c r="C98" s="10"/>
      <c r="D98" s="61"/>
      <c r="E98" s="61" t="s">
        <v>286</v>
      </c>
      <c r="F98" s="61">
        <f>'Melee Weapons'!E18</f>
        <v>0</v>
      </c>
      <c r="G98" s="61" t="s">
        <v>285</v>
      </c>
      <c r="H98" s="61">
        <f>'Melee Weapons'!G18</f>
        <v>0</v>
      </c>
      <c r="I98" s="61">
        <f>'Melee Weapons'!H18</f>
        <v>0</v>
      </c>
      <c r="J98" s="61">
        <f>Suits!I51</f>
        <v>0</v>
      </c>
    </row>
    <row r="99" spans="1:10" x14ac:dyDescent="0.25">
      <c r="A99" s="95" t="str">
        <f>'Melee Weapons'!A19</f>
        <v xml:space="preserve">level </v>
      </c>
      <c r="B99" s="140">
        <f>'Melee Weapons'!B19</f>
        <v>1</v>
      </c>
      <c r="C99" s="16"/>
      <c r="D99" s="141">
        <f>'Melee Weapons'!C19</f>
        <v>15</v>
      </c>
      <c r="E99" s="10" t="str">
        <f>'Melee Weapons'!D19</f>
        <v>minutes</v>
      </c>
      <c r="F99" s="10">
        <f>'Melee Weapons'!E19</f>
        <v>0</v>
      </c>
      <c r="G99" s="10">
        <f>'Melee Weapons'!F19</f>
        <v>0</v>
      </c>
      <c r="H99" s="10">
        <f>'Melee Weapons'!G19</f>
        <v>0</v>
      </c>
      <c r="I99" s="10">
        <f>'Melee Weapons'!H19</f>
        <v>0</v>
      </c>
      <c r="J99" s="10"/>
    </row>
    <row r="100" spans="1:10" x14ac:dyDescent="0.25">
      <c r="A100" s="95" t="str">
        <f>'Melee Weapons'!A20</f>
        <v xml:space="preserve">level </v>
      </c>
      <c r="B100" s="140">
        <f>'Melee Weapons'!B20</f>
        <v>2</v>
      </c>
      <c r="C100" s="10"/>
      <c r="D100" s="141">
        <f>'Melee Weapons'!C20</f>
        <v>17.7</v>
      </c>
      <c r="E100" s="10" t="str">
        <f>'Melee Weapons'!D20</f>
        <v>minutes</v>
      </c>
      <c r="F100" s="10">
        <f>'Melee Weapons'!E20</f>
        <v>0</v>
      </c>
      <c r="G100" s="10" t="str">
        <f>'Melee Weapons'!F20</f>
        <v>combo unlock</v>
      </c>
      <c r="H100" s="10">
        <f>'Melee Weapons'!G20</f>
        <v>0</v>
      </c>
      <c r="I100" s="10">
        <f>'Melee Weapons'!H20</f>
        <v>0</v>
      </c>
      <c r="J100" s="10"/>
    </row>
    <row r="101" spans="1:10" x14ac:dyDescent="0.25">
      <c r="A101" s="95" t="str">
        <f>'Melee Weapons'!A21</f>
        <v xml:space="preserve">level </v>
      </c>
      <c r="B101" s="140">
        <f>'Melee Weapons'!B21</f>
        <v>3</v>
      </c>
      <c r="C101" s="10"/>
      <c r="D101" s="141">
        <f>'Melee Weapons'!C21</f>
        <v>20.885999999999999</v>
      </c>
      <c r="E101" s="10" t="str">
        <f>'Melee Weapons'!D21</f>
        <v>minutes</v>
      </c>
      <c r="F101" s="10">
        <f>'Melee Weapons'!E21</f>
        <v>0</v>
      </c>
      <c r="G101" s="10" t="str">
        <f>'Melee Weapons'!F21</f>
        <v>combo unlock</v>
      </c>
      <c r="H101" s="10">
        <f>'Melee Weapons'!G21</f>
        <v>0</v>
      </c>
      <c r="I101" s="10">
        <f>'Melee Weapons'!H21</f>
        <v>0</v>
      </c>
      <c r="J101" s="10"/>
    </row>
    <row r="102" spans="1:10" x14ac:dyDescent="0.25">
      <c r="A102" s="95" t="str">
        <f>'Melee Weapons'!A22</f>
        <v xml:space="preserve">level </v>
      </c>
      <c r="B102" s="140">
        <f>'Melee Weapons'!B22</f>
        <v>4</v>
      </c>
      <c r="C102" s="10"/>
      <c r="D102" s="141">
        <f>'Melee Weapons'!C22</f>
        <v>24.645479999999999</v>
      </c>
      <c r="E102" s="10" t="str">
        <f>'Melee Weapons'!D22</f>
        <v>minutes</v>
      </c>
      <c r="F102" s="10">
        <f>'Melee Weapons'!E22</f>
        <v>0</v>
      </c>
      <c r="G102" s="10" t="str">
        <f>'Melee Weapons'!F22</f>
        <v>combo unlock</v>
      </c>
      <c r="H102" s="10">
        <f>'Melee Weapons'!G22</f>
        <v>0</v>
      </c>
      <c r="I102" s="10">
        <f>'Melee Weapons'!H22</f>
        <v>0</v>
      </c>
      <c r="J102" s="10"/>
    </row>
    <row r="103" spans="1:10" x14ac:dyDescent="0.25">
      <c r="A103" s="95" t="str">
        <f>'Melee Weapons'!A23</f>
        <v xml:space="preserve">level </v>
      </c>
      <c r="B103" s="140">
        <f>'Melee Weapons'!B23</f>
        <v>5</v>
      </c>
      <c r="C103" s="10"/>
      <c r="D103" s="141">
        <f>'Melee Weapons'!C23</f>
        <v>29.081666399999996</v>
      </c>
      <c r="E103" s="10" t="str">
        <f>'Melee Weapons'!D23</f>
        <v>minutes</v>
      </c>
      <c r="F103" s="10">
        <f>'Melee Weapons'!E23</f>
        <v>0</v>
      </c>
      <c r="G103" s="10" t="str">
        <f>'Melee Weapons'!F23</f>
        <v>combo unlock</v>
      </c>
      <c r="H103" s="10"/>
      <c r="I103" s="95" t="str">
        <f>'Melee Weapons'!G23</f>
        <v>passive mod</v>
      </c>
      <c r="J103" s="10"/>
    </row>
    <row r="104" spans="1:10" x14ac:dyDescent="0.25">
      <c r="A104" s="95" t="str">
        <f>'Melee Weapons'!A24</f>
        <v xml:space="preserve">level </v>
      </c>
      <c r="B104" s="140">
        <f>'Melee Weapons'!B24</f>
        <v>6</v>
      </c>
      <c r="C104" s="10"/>
      <c r="D104" s="141">
        <f>'Melee Weapons'!C24</f>
        <v>34.316366351999996</v>
      </c>
      <c r="E104" s="10" t="str">
        <f>'Melee Weapons'!D24</f>
        <v>minutes</v>
      </c>
      <c r="F104" s="10">
        <f>'Melee Weapons'!E24</f>
        <v>0</v>
      </c>
      <c r="G104" s="10" t="str">
        <f>'Melee Weapons'!F24</f>
        <v>combo unlock</v>
      </c>
      <c r="H104" s="10">
        <f>'Melee Weapons'!G24</f>
        <v>0</v>
      </c>
      <c r="I104" s="10">
        <f>'Melee Weapons'!H24</f>
        <v>0</v>
      </c>
      <c r="J104" s="10"/>
    </row>
    <row r="105" spans="1:10" x14ac:dyDescent="0.25">
      <c r="A105" s="95" t="str">
        <f>'Melee Weapons'!A25</f>
        <v xml:space="preserve">level </v>
      </c>
      <c r="B105" s="140">
        <f>'Melee Weapons'!B25</f>
        <v>7</v>
      </c>
      <c r="C105" s="10"/>
      <c r="D105" s="141">
        <f>'Melee Weapons'!C25</f>
        <v>40.493312295359992</v>
      </c>
      <c r="E105" s="10" t="str">
        <f>'Melee Weapons'!D25</f>
        <v>minutes</v>
      </c>
      <c r="F105" s="10">
        <f>'Melee Weapons'!E25</f>
        <v>0</v>
      </c>
      <c r="G105" s="10" t="str">
        <f>'Melee Weapons'!F25</f>
        <v>combo unlock</v>
      </c>
      <c r="H105" s="10">
        <f>'Melee Weapons'!G25</f>
        <v>0</v>
      </c>
      <c r="I105" s="10">
        <f>'Melee Weapons'!H25</f>
        <v>0</v>
      </c>
      <c r="J105" s="10"/>
    </row>
    <row r="106" spans="1:10" x14ac:dyDescent="0.25">
      <c r="A106" s="95" t="str">
        <f>'Melee Weapons'!A26</f>
        <v xml:space="preserve">level </v>
      </c>
      <c r="B106" s="140">
        <f>'Melee Weapons'!B26</f>
        <v>8</v>
      </c>
      <c r="C106" s="10"/>
      <c r="D106" s="141">
        <f>'Melee Weapons'!C26</f>
        <v>47.782108508524786</v>
      </c>
      <c r="E106" s="10" t="str">
        <f>'Melee Weapons'!D26</f>
        <v>minutes</v>
      </c>
      <c r="F106" s="10">
        <f>'Melee Weapons'!E26</f>
        <v>0</v>
      </c>
      <c r="G106" s="10" t="str">
        <f>'Melee Weapons'!F26</f>
        <v>combo unlock</v>
      </c>
      <c r="H106" s="10">
        <f>'Melee Weapons'!G26</f>
        <v>0</v>
      </c>
      <c r="I106" s="10">
        <f>'Melee Weapons'!H26</f>
        <v>0</v>
      </c>
      <c r="J106" s="10"/>
    </row>
    <row r="107" spans="1:10" x14ac:dyDescent="0.25">
      <c r="A107" s="95" t="str">
        <f>'Melee Weapons'!A27</f>
        <v xml:space="preserve">level </v>
      </c>
      <c r="B107" s="140">
        <f>'Melee Weapons'!B27</f>
        <v>9</v>
      </c>
      <c r="C107" s="10"/>
      <c r="D107" s="141">
        <f>'Melee Weapons'!C27</f>
        <v>56.382888040059242</v>
      </c>
      <c r="E107" s="10" t="str">
        <f>'Melee Weapons'!D27</f>
        <v>minutes</v>
      </c>
      <c r="F107" s="10">
        <f>'Melee Weapons'!E27</f>
        <v>0</v>
      </c>
      <c r="G107" s="10" t="str">
        <f>'Melee Weapons'!F27</f>
        <v>combo unlock</v>
      </c>
      <c r="H107" s="10">
        <f>'Melee Weapons'!G27</f>
        <v>0</v>
      </c>
      <c r="I107" s="10">
        <f>'Melee Weapons'!H27</f>
        <v>0</v>
      </c>
      <c r="J107" s="10"/>
    </row>
    <row r="108" spans="1:10" x14ac:dyDescent="0.25">
      <c r="A108" s="95" t="str">
        <f>'Melee Weapons'!A28</f>
        <v xml:space="preserve">level </v>
      </c>
      <c r="B108" s="140">
        <f>'Melee Weapons'!B28</f>
        <v>10</v>
      </c>
      <c r="C108" s="10"/>
      <c r="D108" s="141">
        <f>'Melee Weapons'!C28</f>
        <v>66.531807887269906</v>
      </c>
      <c r="E108" s="10" t="str">
        <f>'Melee Weapons'!D28</f>
        <v>minutes</v>
      </c>
      <c r="F108" s="10">
        <f>'Melee Weapons'!E28</f>
        <v>0</v>
      </c>
      <c r="G108" s="10" t="str">
        <f>'Melee Weapons'!F28</f>
        <v>combo unlock</v>
      </c>
      <c r="H108" s="10" t="str">
        <f>'Melee Weapons'!G28</f>
        <v>special</v>
      </c>
      <c r="I108" s="10">
        <f>'Melee Weapons'!H28</f>
        <v>0</v>
      </c>
      <c r="J108" s="10"/>
    </row>
    <row r="109" spans="1:10" x14ac:dyDescent="0.25">
      <c r="A109" s="95" t="str">
        <f>'Melee Weapons'!A29</f>
        <v xml:space="preserve">level </v>
      </c>
      <c r="B109" s="140">
        <f>'Melee Weapons'!B29</f>
        <v>11</v>
      </c>
      <c r="C109" s="10"/>
      <c r="D109" s="141">
        <f>'Melee Weapons'!C29</f>
        <v>78.507533306978488</v>
      </c>
      <c r="E109" s="10" t="str">
        <f>'Melee Weapons'!D29</f>
        <v>minutes</v>
      </c>
      <c r="F109" s="10">
        <f>'Melee Weapons'!E29</f>
        <v>0</v>
      </c>
      <c r="G109" s="10" t="str">
        <f>'Melee Weapons'!F29</f>
        <v>combo unlock</v>
      </c>
      <c r="H109" s="10">
        <f>'Melee Weapons'!G29</f>
        <v>0</v>
      </c>
      <c r="I109" s="10">
        <f>'Melee Weapons'!H29</f>
        <v>0</v>
      </c>
      <c r="J109" s="10"/>
    </row>
    <row r="110" spans="1:10" x14ac:dyDescent="0.25">
      <c r="A110" s="95" t="str">
        <f>'Melee Weapons'!A30</f>
        <v xml:space="preserve">level </v>
      </c>
      <c r="B110" s="140">
        <f>'Melee Weapons'!B30</f>
        <v>12</v>
      </c>
      <c r="C110" s="10"/>
      <c r="D110" s="141">
        <f>'Melee Weapons'!C30</f>
        <v>92.638889302234617</v>
      </c>
      <c r="E110" s="10" t="str">
        <f>'Melee Weapons'!D30</f>
        <v>minutes</v>
      </c>
      <c r="F110" s="10">
        <f>'Melee Weapons'!E30</f>
        <v>0</v>
      </c>
      <c r="G110" s="10" t="str">
        <f>'Melee Weapons'!F30</f>
        <v>combo unlock</v>
      </c>
      <c r="H110" s="10">
        <f>'Melee Weapons'!G30</f>
        <v>0</v>
      </c>
      <c r="I110" s="10">
        <f>'Melee Weapons'!H30</f>
        <v>0</v>
      </c>
      <c r="J110" s="10"/>
    </row>
    <row r="111" spans="1:10" x14ac:dyDescent="0.25">
      <c r="A111" s="95" t="str">
        <f>'Melee Weapons'!A31</f>
        <v xml:space="preserve">level </v>
      </c>
      <c r="B111" s="140">
        <f>'Melee Weapons'!B31</f>
        <v>13</v>
      </c>
      <c r="C111" s="10"/>
      <c r="D111" s="141">
        <f>'Melee Weapons'!C31</f>
        <v>109.31388937663684</v>
      </c>
      <c r="E111" s="10" t="str">
        <f>'Melee Weapons'!D31</f>
        <v>minutes</v>
      </c>
      <c r="F111" s="10">
        <f>'Melee Weapons'!E31</f>
        <v>0</v>
      </c>
      <c r="G111" s="10" t="str">
        <f>'Melee Weapons'!F31</f>
        <v>combo unlock</v>
      </c>
      <c r="H111" s="10">
        <f>'Melee Weapons'!G31</f>
        <v>0</v>
      </c>
      <c r="I111" s="10">
        <f>'Melee Weapons'!H31</f>
        <v>0</v>
      </c>
      <c r="J111" s="10"/>
    </row>
    <row r="112" spans="1:10" x14ac:dyDescent="0.25">
      <c r="A112" s="95" t="str">
        <f>'Melee Weapons'!A32</f>
        <v xml:space="preserve">level </v>
      </c>
      <c r="B112" s="140">
        <f>'Melee Weapons'!B32</f>
        <v>14</v>
      </c>
      <c r="C112" s="10"/>
      <c r="D112" s="141">
        <f>'Melee Weapons'!C32</f>
        <v>128.99038946443147</v>
      </c>
      <c r="E112" s="10" t="str">
        <f>'Melee Weapons'!D32</f>
        <v>minutes</v>
      </c>
      <c r="F112" s="10">
        <f>'Melee Weapons'!E32</f>
        <v>0</v>
      </c>
      <c r="G112" s="10" t="str">
        <f>'Melee Weapons'!F32</f>
        <v>combo unlock</v>
      </c>
      <c r="H112" s="10">
        <f>'Melee Weapons'!G32</f>
        <v>0</v>
      </c>
      <c r="I112" s="10">
        <f>'Melee Weapons'!H32</f>
        <v>0</v>
      </c>
      <c r="J112" s="10"/>
    </row>
    <row r="113" spans="1:10" x14ac:dyDescent="0.25">
      <c r="A113" s="95" t="str">
        <f>'Melee Weapons'!A33</f>
        <v xml:space="preserve">level </v>
      </c>
      <c r="B113" s="140">
        <f>'Melee Weapons'!B33</f>
        <v>15</v>
      </c>
      <c r="C113" s="10"/>
      <c r="D113" s="141">
        <f>'Melee Weapons'!C33</f>
        <v>152.20865956802913</v>
      </c>
      <c r="E113" s="10" t="str">
        <f>'Melee Weapons'!D33</f>
        <v>minutes</v>
      </c>
      <c r="F113" s="10">
        <f>'Melee Weapons'!E33</f>
        <v>0</v>
      </c>
      <c r="G113" s="10" t="str">
        <f>'Melee Weapons'!F33</f>
        <v>combo unlock</v>
      </c>
      <c r="H113" s="10">
        <f>'Melee Weapons'!G33</f>
        <v>0</v>
      </c>
      <c r="I113" s="10">
        <f>'Melee Weapons'!H33</f>
        <v>0</v>
      </c>
      <c r="J113" s="10"/>
    </row>
    <row r="114" spans="1:10" x14ac:dyDescent="0.25">
      <c r="A114" s="95" t="str">
        <f>'Melee Weapons'!A34</f>
        <v xml:space="preserve">level </v>
      </c>
      <c r="B114" s="140">
        <f>'Melee Weapons'!B34</f>
        <v>16</v>
      </c>
      <c r="C114" s="10"/>
      <c r="D114" s="141">
        <f>'Melee Weapons'!C34</f>
        <v>179.60621829027437</v>
      </c>
      <c r="E114" s="10" t="str">
        <f>'Melee Weapons'!D34</f>
        <v>minutes</v>
      </c>
      <c r="F114" s="10">
        <f>'Melee Weapons'!E34</f>
        <v>0</v>
      </c>
      <c r="G114" s="10" t="str">
        <f>'Melee Weapons'!F34</f>
        <v>combo unlock</v>
      </c>
      <c r="H114" s="10">
        <f>'Melee Weapons'!G34</f>
        <v>0</v>
      </c>
      <c r="I114" s="10">
        <f>'Melee Weapons'!H34</f>
        <v>0</v>
      </c>
      <c r="J114" s="10"/>
    </row>
    <row r="115" spans="1:10" x14ac:dyDescent="0.25">
      <c r="A115" s="95" t="str">
        <f>'Melee Weapons'!A35</f>
        <v xml:space="preserve">level </v>
      </c>
      <c r="B115" s="140">
        <f>'Melee Weapons'!B35</f>
        <v>17</v>
      </c>
      <c r="C115" s="10"/>
      <c r="D115" s="141">
        <f>'Melee Weapons'!C35</f>
        <v>211.93533758252374</v>
      </c>
      <c r="E115" s="10" t="str">
        <f>'Melee Weapons'!D35</f>
        <v>minutes</v>
      </c>
      <c r="F115" s="10">
        <f>'Melee Weapons'!E35</f>
        <v>0</v>
      </c>
      <c r="G115" s="10" t="str">
        <f>'Melee Weapons'!F35</f>
        <v>combo unlock</v>
      </c>
      <c r="H115" s="10">
        <f>'Melee Weapons'!G35</f>
        <v>0</v>
      </c>
      <c r="I115" s="10">
        <f>'Melee Weapons'!H35</f>
        <v>0</v>
      </c>
      <c r="J115" s="10"/>
    </row>
    <row r="116" spans="1:10" x14ac:dyDescent="0.25">
      <c r="A116" s="95" t="str">
        <f>'Melee Weapons'!A36</f>
        <v xml:space="preserve">level </v>
      </c>
      <c r="B116" s="140">
        <f>'Melee Weapons'!B36</f>
        <v>18</v>
      </c>
      <c r="C116" s="10"/>
      <c r="D116" s="141">
        <f>'Melee Weapons'!C36</f>
        <v>250.083698347378</v>
      </c>
      <c r="E116" s="10" t="str">
        <f>'Melee Weapons'!D36</f>
        <v>minutes</v>
      </c>
      <c r="F116" s="10">
        <f>'Melee Weapons'!E36</f>
        <v>0</v>
      </c>
      <c r="G116" s="10" t="str">
        <f>'Melee Weapons'!F36</f>
        <v>combo unlock</v>
      </c>
      <c r="H116" s="10">
        <f>'Melee Weapons'!G36</f>
        <v>0</v>
      </c>
      <c r="I116" s="10">
        <f>'Melee Weapons'!H36</f>
        <v>0</v>
      </c>
      <c r="J116" s="10"/>
    </row>
    <row r="117" spans="1:10" x14ac:dyDescent="0.25">
      <c r="A117" s="95" t="str">
        <f>'Melee Weapons'!A37</f>
        <v xml:space="preserve">level </v>
      </c>
      <c r="B117" s="140">
        <f>'Melee Weapons'!B37</f>
        <v>19</v>
      </c>
      <c r="C117" s="10"/>
      <c r="D117" s="141">
        <f>'Melee Weapons'!C37</f>
        <v>295.09876404990604</v>
      </c>
      <c r="E117" s="10" t="str">
        <f>'Melee Weapons'!D37</f>
        <v>minutes</v>
      </c>
      <c r="F117" s="10">
        <f>'Melee Weapons'!E37</f>
        <v>0</v>
      </c>
      <c r="G117" s="10" t="str">
        <f>'Melee Weapons'!F37</f>
        <v>combo unlock</v>
      </c>
      <c r="H117" s="10">
        <f>'Melee Weapons'!G37</f>
        <v>0</v>
      </c>
      <c r="I117" s="10">
        <f>'Melee Weapons'!H37</f>
        <v>0</v>
      </c>
      <c r="J117" s="10"/>
    </row>
    <row r="118" spans="1:10" x14ac:dyDescent="0.25">
      <c r="A118" s="142" t="str">
        <f>'Melee Weapons'!A38</f>
        <v xml:space="preserve">level </v>
      </c>
      <c r="B118" s="143">
        <f>'Melee Weapons'!B38</f>
        <v>20</v>
      </c>
      <c r="C118" s="10"/>
      <c r="D118" s="144">
        <f>'Melee Weapons'!C38</f>
        <v>0</v>
      </c>
      <c r="E118" s="44">
        <f>'Melee Weapons'!D38</f>
        <v>0</v>
      </c>
      <c r="F118" s="44">
        <f>'Melee Weapons'!E38</f>
        <v>0</v>
      </c>
      <c r="G118" s="44" t="str">
        <f>'Melee Weapons'!F38</f>
        <v>combo unlock</v>
      </c>
      <c r="H118" s="44" t="str">
        <f>'Melee Weapons'!G38</f>
        <v>special</v>
      </c>
      <c r="I118" s="44">
        <f>'Melee Weapons'!H38</f>
        <v>0</v>
      </c>
      <c r="J118" s="10"/>
    </row>
    <row r="119" spans="1:10" ht="18.75" x14ac:dyDescent="0.3">
      <c r="A119" s="10"/>
      <c r="B119" s="150" t="s">
        <v>140</v>
      </c>
      <c r="C119" s="16"/>
      <c r="D119" s="151">
        <f>'Melee Weapons'!C39</f>
        <v>30.85338347952678</v>
      </c>
      <c r="E119" s="152" t="str">
        <f>'Melee Weapons'!D39</f>
        <v>hours</v>
      </c>
      <c r="F119" s="10">
        <f>'Melee Weapons'!E39</f>
        <v>0</v>
      </c>
      <c r="G119" s="10">
        <f>'Melee Weapons'!F39</f>
        <v>0</v>
      </c>
      <c r="H119" s="10">
        <f>'Melee Weapons'!G39</f>
        <v>0</v>
      </c>
      <c r="I119" s="10">
        <f>'Melee Weapons'!H39</f>
        <v>0</v>
      </c>
      <c r="J119" s="16"/>
    </row>
    <row r="120" spans="1:10" x14ac:dyDescent="0.25">
      <c r="A120" s="47"/>
      <c r="B120" s="36"/>
      <c r="C120" s="6"/>
      <c r="D120" s="6"/>
      <c r="E120" s="6"/>
      <c r="F120" s="8"/>
      <c r="G120" s="8"/>
      <c r="H120" s="6"/>
      <c r="I120" s="6"/>
      <c r="J120" s="6"/>
    </row>
    <row r="121" spans="1:10" ht="31.5" x14ac:dyDescent="0.5">
      <c r="A121" s="149" t="s">
        <v>73</v>
      </c>
      <c r="B121" s="6"/>
      <c r="C121" s="6"/>
      <c r="D121" s="6"/>
      <c r="E121" s="6"/>
      <c r="F121" s="8"/>
      <c r="G121" s="8"/>
      <c r="H121" s="6"/>
      <c r="I121" s="52" t="s">
        <v>75</v>
      </c>
      <c r="J121" s="53">
        <v>1.1499999999999999</v>
      </c>
    </row>
    <row r="122" spans="1:10" x14ac:dyDescent="0.25">
      <c r="A122" s="115" t="str">
        <f>'Melee Weapons'!A96</f>
        <v xml:space="preserve">level </v>
      </c>
      <c r="B122" s="61">
        <f>'Melee Weapons'!B96</f>
        <v>0</v>
      </c>
      <c r="C122" s="10"/>
      <c r="D122" s="61"/>
      <c r="E122" s="61" t="s">
        <v>286</v>
      </c>
      <c r="F122" s="61">
        <f>'Melee Weapons'!E96</f>
        <v>0</v>
      </c>
      <c r="G122" s="61" t="s">
        <v>285</v>
      </c>
      <c r="H122" s="61"/>
      <c r="I122" s="10"/>
      <c r="J122" s="10"/>
    </row>
    <row r="123" spans="1:10" x14ac:dyDescent="0.25">
      <c r="A123" s="95" t="str">
        <f>'Melee Weapons'!A97</f>
        <v xml:space="preserve">level </v>
      </c>
      <c r="B123" s="140">
        <f>'Melee Weapons'!B97</f>
        <v>1</v>
      </c>
      <c r="C123" s="16"/>
      <c r="D123" s="141">
        <f>'Melee Weapons'!C97</f>
        <v>7</v>
      </c>
      <c r="E123" s="10" t="str">
        <f>'Melee Weapons'!D97</f>
        <v>minutes</v>
      </c>
      <c r="F123" s="10">
        <f>'Melee Weapons'!E97</f>
        <v>0</v>
      </c>
      <c r="G123" s="10" t="str">
        <f>'Melee Weapons'!F97</f>
        <v>stat point</v>
      </c>
      <c r="H123" s="10"/>
      <c r="I123" s="16"/>
      <c r="J123" s="16"/>
    </row>
    <row r="124" spans="1:10" x14ac:dyDescent="0.25">
      <c r="A124" s="95" t="str">
        <f>'Melee Weapons'!A98</f>
        <v xml:space="preserve">level </v>
      </c>
      <c r="B124" s="140">
        <f>'Melee Weapons'!B98</f>
        <v>2</v>
      </c>
      <c r="C124" s="10"/>
      <c r="D124" s="141">
        <f>'Melee Weapons'!C98</f>
        <v>8.0499999999999989</v>
      </c>
      <c r="E124" s="10" t="str">
        <f>'Melee Weapons'!D98</f>
        <v>minutes</v>
      </c>
      <c r="F124" s="10">
        <f>'Melee Weapons'!E98</f>
        <v>0</v>
      </c>
      <c r="G124" s="10" t="str">
        <f>'Melee Weapons'!F98</f>
        <v>stat point</v>
      </c>
      <c r="H124" s="10"/>
      <c r="I124" s="10"/>
      <c r="J124" s="10"/>
    </row>
    <row r="125" spans="1:10" x14ac:dyDescent="0.25">
      <c r="A125" s="95" t="str">
        <f>'Melee Weapons'!A99</f>
        <v xml:space="preserve">level </v>
      </c>
      <c r="B125" s="140">
        <f>'Melee Weapons'!B99</f>
        <v>3</v>
      </c>
      <c r="C125" s="10"/>
      <c r="D125" s="141">
        <f>'Melee Weapons'!C99</f>
        <v>9.2574999999999985</v>
      </c>
      <c r="E125" s="10" t="str">
        <f>'Melee Weapons'!D99</f>
        <v>minutes</v>
      </c>
      <c r="F125" s="10">
        <f>'Melee Weapons'!E99</f>
        <v>0</v>
      </c>
      <c r="G125" s="10" t="str">
        <f>'Melee Weapons'!F99</f>
        <v>stat point</v>
      </c>
      <c r="H125" s="10"/>
      <c r="I125" s="10"/>
      <c r="J125" s="10"/>
    </row>
    <row r="126" spans="1:10" x14ac:dyDescent="0.25">
      <c r="A126" s="95" t="str">
        <f>'Melee Weapons'!A100</f>
        <v xml:space="preserve">level </v>
      </c>
      <c r="B126" s="140">
        <f>'Melee Weapons'!B100</f>
        <v>4</v>
      </c>
      <c r="C126" s="10"/>
      <c r="D126" s="141">
        <f>'Melee Weapons'!C100</f>
        <v>10.646124999999998</v>
      </c>
      <c r="E126" s="10" t="str">
        <f>'Melee Weapons'!D100</f>
        <v>minutes</v>
      </c>
      <c r="F126" s="10">
        <f>'Melee Weapons'!E100</f>
        <v>0</v>
      </c>
      <c r="G126" s="10" t="str">
        <f>'Melee Weapons'!F100</f>
        <v>stat point</v>
      </c>
      <c r="H126" s="10"/>
      <c r="I126" s="10"/>
      <c r="J126" s="10"/>
    </row>
    <row r="127" spans="1:10" x14ac:dyDescent="0.25">
      <c r="A127" s="95" t="str">
        <f>'Melee Weapons'!A101</f>
        <v xml:space="preserve">level </v>
      </c>
      <c r="B127" s="140">
        <f>'Melee Weapons'!B101</f>
        <v>5</v>
      </c>
      <c r="C127" s="10"/>
      <c r="D127" s="141">
        <f>'Melee Weapons'!C101</f>
        <v>12.243043749999996</v>
      </c>
      <c r="E127" s="10" t="str">
        <f>'Melee Weapons'!D101</f>
        <v>minutes</v>
      </c>
      <c r="F127" s="10">
        <f>'Melee Weapons'!E101</f>
        <v>0</v>
      </c>
      <c r="G127" s="10" t="str">
        <f>'Melee Weapons'!F101</f>
        <v>stat point</v>
      </c>
      <c r="H127" s="10"/>
      <c r="I127" s="10"/>
      <c r="J127" s="10"/>
    </row>
    <row r="128" spans="1:10" x14ac:dyDescent="0.25">
      <c r="A128" s="95" t="str">
        <f>'Melee Weapons'!A102</f>
        <v xml:space="preserve">level </v>
      </c>
      <c r="B128" s="140">
        <f>'Melee Weapons'!B102</f>
        <v>6</v>
      </c>
      <c r="C128" s="10"/>
      <c r="D128" s="141">
        <f>'Melee Weapons'!C102</f>
        <v>14.079500312499995</v>
      </c>
      <c r="E128" s="10" t="str">
        <f>'Melee Weapons'!D102</f>
        <v>minutes</v>
      </c>
      <c r="F128" s="10">
        <f>'Melee Weapons'!E102</f>
        <v>0</v>
      </c>
      <c r="G128" s="10" t="str">
        <f>'Melee Weapons'!F102</f>
        <v>stat point</v>
      </c>
      <c r="H128" s="10"/>
      <c r="I128" s="10"/>
      <c r="J128" s="10"/>
    </row>
    <row r="129" spans="1:10" x14ac:dyDescent="0.25">
      <c r="A129" s="95" t="str">
        <f>'Melee Weapons'!A103</f>
        <v xml:space="preserve">level </v>
      </c>
      <c r="B129" s="140">
        <f>'Melee Weapons'!B103</f>
        <v>7</v>
      </c>
      <c r="C129" s="10"/>
      <c r="D129" s="141">
        <f>'Melee Weapons'!C103</f>
        <v>16.191425359374993</v>
      </c>
      <c r="E129" s="10" t="str">
        <f>'Melee Weapons'!D103</f>
        <v>minutes</v>
      </c>
      <c r="F129" s="10">
        <f>'Melee Weapons'!E103</f>
        <v>0</v>
      </c>
      <c r="G129" s="10" t="str">
        <f>'Melee Weapons'!F103</f>
        <v>stat point</v>
      </c>
      <c r="H129" s="10"/>
      <c r="I129" s="10"/>
      <c r="J129" s="10"/>
    </row>
    <row r="130" spans="1:10" x14ac:dyDescent="0.25">
      <c r="A130" s="95" t="str">
        <f>'Melee Weapons'!A104</f>
        <v xml:space="preserve">level </v>
      </c>
      <c r="B130" s="140">
        <f>'Melee Weapons'!B104</f>
        <v>8</v>
      </c>
      <c r="C130" s="10"/>
      <c r="D130" s="141">
        <f>'Melee Weapons'!C104</f>
        <v>18.620139163281241</v>
      </c>
      <c r="E130" s="10" t="str">
        <f>'Melee Weapons'!D104</f>
        <v>minutes</v>
      </c>
      <c r="F130" s="10">
        <f>'Melee Weapons'!E104</f>
        <v>0</v>
      </c>
      <c r="G130" s="10" t="str">
        <f>'Melee Weapons'!F104</f>
        <v>stat point</v>
      </c>
      <c r="H130" s="10"/>
      <c r="I130" s="10"/>
      <c r="J130" s="10"/>
    </row>
    <row r="131" spans="1:10" x14ac:dyDescent="0.25">
      <c r="A131" s="95" t="str">
        <f>'Melee Weapons'!A105</f>
        <v xml:space="preserve">level </v>
      </c>
      <c r="B131" s="140">
        <f>'Melee Weapons'!B105</f>
        <v>9</v>
      </c>
      <c r="C131" s="10"/>
      <c r="D131" s="141">
        <f>'Melee Weapons'!C105</f>
        <v>21.413160037773427</v>
      </c>
      <c r="E131" s="10" t="str">
        <f>'Melee Weapons'!D105</f>
        <v>minutes</v>
      </c>
      <c r="F131" s="10">
        <f>'Melee Weapons'!E105</f>
        <v>0</v>
      </c>
      <c r="G131" s="10" t="str">
        <f>'Melee Weapons'!F105</f>
        <v>stat point</v>
      </c>
      <c r="H131" s="10"/>
      <c r="I131" s="10"/>
      <c r="J131" s="10"/>
    </row>
    <row r="132" spans="1:10" x14ac:dyDescent="0.25">
      <c r="A132" s="95" t="str">
        <f>'Melee Weapons'!A106</f>
        <v xml:space="preserve">level </v>
      </c>
      <c r="B132" s="140">
        <f>'Melee Weapons'!B106</f>
        <v>10</v>
      </c>
      <c r="C132" s="10"/>
      <c r="D132" s="141">
        <f>'Melee Weapons'!C106</f>
        <v>24.625134043439438</v>
      </c>
      <c r="E132" s="10" t="str">
        <f>'Melee Weapons'!D106</f>
        <v>minutes</v>
      </c>
      <c r="F132" s="10">
        <f>'Melee Weapons'!E106</f>
        <v>0</v>
      </c>
      <c r="G132" s="10" t="str">
        <f>'Melee Weapons'!F106</f>
        <v>stat point</v>
      </c>
      <c r="H132" s="10"/>
      <c r="I132" s="10"/>
      <c r="J132" s="10"/>
    </row>
    <row r="133" spans="1:10" x14ac:dyDescent="0.25">
      <c r="A133" s="95" t="str">
        <f>'Melee Weapons'!A107</f>
        <v xml:space="preserve">level </v>
      </c>
      <c r="B133" s="140">
        <f>'Melee Weapons'!B107</f>
        <v>11</v>
      </c>
      <c r="C133" s="10"/>
      <c r="D133" s="141">
        <f>'Melee Weapons'!C107</f>
        <v>28.318904149955351</v>
      </c>
      <c r="E133" s="10" t="str">
        <f>'Melee Weapons'!D107</f>
        <v>minutes</v>
      </c>
      <c r="F133" s="10">
        <f>'Melee Weapons'!E107</f>
        <v>0</v>
      </c>
      <c r="G133" s="10" t="str">
        <f>'Melee Weapons'!F107</f>
        <v>stat point</v>
      </c>
      <c r="H133" s="10"/>
      <c r="I133" s="10"/>
      <c r="J133" s="10"/>
    </row>
    <row r="134" spans="1:10" x14ac:dyDescent="0.25">
      <c r="A134" s="95" t="str">
        <f>'Melee Weapons'!A108</f>
        <v xml:space="preserve">level </v>
      </c>
      <c r="B134" s="140">
        <f>'Melee Weapons'!B108</f>
        <v>12</v>
      </c>
      <c r="C134" s="10"/>
      <c r="D134" s="141">
        <f>'Melee Weapons'!C108</f>
        <v>32.566739772448649</v>
      </c>
      <c r="E134" s="10" t="str">
        <f>'Melee Weapons'!D108</f>
        <v>minutes</v>
      </c>
      <c r="F134" s="10">
        <f>'Melee Weapons'!E108</f>
        <v>0</v>
      </c>
      <c r="G134" s="10" t="str">
        <f>'Melee Weapons'!F108</f>
        <v>stat point</v>
      </c>
      <c r="H134" s="10"/>
      <c r="I134" s="10"/>
      <c r="J134" s="10"/>
    </row>
    <row r="135" spans="1:10" x14ac:dyDescent="0.25">
      <c r="A135" s="95" t="str">
        <f>'Melee Weapons'!A109</f>
        <v xml:space="preserve">level </v>
      </c>
      <c r="B135" s="140">
        <f>'Melee Weapons'!B109</f>
        <v>13</v>
      </c>
      <c r="C135" s="10"/>
      <c r="D135" s="141">
        <f>'Melee Weapons'!C109</f>
        <v>37.451750738315944</v>
      </c>
      <c r="E135" s="10" t="str">
        <f>'Melee Weapons'!D109</f>
        <v>minutes</v>
      </c>
      <c r="F135" s="10">
        <f>'Melee Weapons'!E109</f>
        <v>0</v>
      </c>
      <c r="G135" s="10" t="str">
        <f>'Melee Weapons'!F109</f>
        <v>stat point</v>
      </c>
      <c r="H135" s="10"/>
      <c r="I135" s="10"/>
      <c r="J135" s="10"/>
    </row>
    <row r="136" spans="1:10" x14ac:dyDescent="0.25">
      <c r="A136" s="95" t="str">
        <f>'Melee Weapons'!A110</f>
        <v xml:space="preserve">level </v>
      </c>
      <c r="B136" s="140">
        <f>'Melee Weapons'!B110</f>
        <v>14</v>
      </c>
      <c r="C136" s="10"/>
      <c r="D136" s="141">
        <f>'Melee Weapons'!C110</f>
        <v>43.069513349063335</v>
      </c>
      <c r="E136" s="10" t="str">
        <f>'Melee Weapons'!D110</f>
        <v>minutes</v>
      </c>
      <c r="F136" s="10">
        <f>'Melee Weapons'!E110</f>
        <v>0</v>
      </c>
      <c r="G136" s="10" t="str">
        <f>'Melee Weapons'!F110</f>
        <v>stat point</v>
      </c>
      <c r="H136" s="10"/>
      <c r="I136" s="10"/>
      <c r="J136" s="10"/>
    </row>
    <row r="137" spans="1:10" x14ac:dyDescent="0.25">
      <c r="A137" s="95" t="str">
        <f>'Melee Weapons'!A111</f>
        <v xml:space="preserve">level </v>
      </c>
      <c r="B137" s="140">
        <f>'Melee Weapons'!B111</f>
        <v>15</v>
      </c>
      <c r="C137" s="10"/>
      <c r="D137" s="141">
        <f>'Melee Weapons'!C111</f>
        <v>49.52994035142283</v>
      </c>
      <c r="E137" s="10" t="str">
        <f>'Melee Weapons'!D111</f>
        <v>minutes</v>
      </c>
      <c r="F137" s="10">
        <f>'Melee Weapons'!E111</f>
        <v>0</v>
      </c>
      <c r="G137" s="10" t="str">
        <f>'Melee Weapons'!F111</f>
        <v>stat point</v>
      </c>
      <c r="H137" s="10"/>
      <c r="I137" s="10"/>
      <c r="J137" s="10"/>
    </row>
    <row r="138" spans="1:10" x14ac:dyDescent="0.25">
      <c r="A138" s="95" t="str">
        <f>'Melee Weapons'!A112</f>
        <v xml:space="preserve">level </v>
      </c>
      <c r="B138" s="140">
        <f>'Melee Weapons'!B112</f>
        <v>16</v>
      </c>
      <c r="C138" s="10"/>
      <c r="D138" s="141">
        <f>'Melee Weapons'!C112</f>
        <v>56.959431404136254</v>
      </c>
      <c r="E138" s="10" t="str">
        <f>'Melee Weapons'!D112</f>
        <v>minutes</v>
      </c>
      <c r="F138" s="10">
        <f>'Melee Weapons'!E112</f>
        <v>0</v>
      </c>
      <c r="G138" s="10" t="str">
        <f>'Melee Weapons'!F112</f>
        <v>stat point</v>
      </c>
      <c r="H138" s="10"/>
      <c r="I138" s="10"/>
      <c r="J138" s="10"/>
    </row>
    <row r="139" spans="1:10" x14ac:dyDescent="0.25">
      <c r="A139" s="95" t="str">
        <f>'Melee Weapons'!A113</f>
        <v xml:space="preserve">level </v>
      </c>
      <c r="B139" s="140">
        <f>'Melee Weapons'!B113</f>
        <v>17</v>
      </c>
      <c r="C139" s="10"/>
      <c r="D139" s="141">
        <f>'Melee Weapons'!C113</f>
        <v>65.503346114756681</v>
      </c>
      <c r="E139" s="10" t="str">
        <f>'Melee Weapons'!D113</f>
        <v>minutes</v>
      </c>
      <c r="F139" s="10">
        <f>'Melee Weapons'!E113</f>
        <v>0</v>
      </c>
      <c r="G139" s="10" t="str">
        <f>'Melee Weapons'!F113</f>
        <v>stat point</v>
      </c>
      <c r="H139" s="10"/>
      <c r="I139" s="10"/>
      <c r="J139" s="10"/>
    </row>
    <row r="140" spans="1:10" x14ac:dyDescent="0.25">
      <c r="A140" s="95" t="str">
        <f>'Melee Weapons'!A114</f>
        <v xml:space="preserve">level </v>
      </c>
      <c r="B140" s="140">
        <f>'Melee Weapons'!B114</f>
        <v>18</v>
      </c>
      <c r="C140" s="10"/>
      <c r="D140" s="141">
        <f>'Melee Weapons'!C114</f>
        <v>75.328848031970182</v>
      </c>
      <c r="E140" s="10" t="str">
        <f>'Melee Weapons'!D114</f>
        <v>minutes</v>
      </c>
      <c r="F140" s="10">
        <f>'Melee Weapons'!E114</f>
        <v>0</v>
      </c>
      <c r="G140" s="10" t="str">
        <f>'Melee Weapons'!F114</f>
        <v>stat point</v>
      </c>
      <c r="H140" s="10"/>
      <c r="I140" s="10"/>
      <c r="J140" s="10"/>
    </row>
    <row r="141" spans="1:10" x14ac:dyDescent="0.25">
      <c r="A141" s="95" t="str">
        <f>'Melee Weapons'!A115</f>
        <v xml:space="preserve">level </v>
      </c>
      <c r="B141" s="140">
        <f>'Melee Weapons'!B115</f>
        <v>19</v>
      </c>
      <c r="C141" s="10"/>
      <c r="D141" s="141">
        <f>'Melee Weapons'!C115</f>
        <v>86.628175236765699</v>
      </c>
      <c r="E141" s="10" t="str">
        <f>'Melee Weapons'!D115</f>
        <v>minutes</v>
      </c>
      <c r="F141" s="10">
        <f>'Melee Weapons'!E115</f>
        <v>0</v>
      </c>
      <c r="G141" s="10" t="str">
        <f>'Melee Weapons'!F115</f>
        <v>stat point</v>
      </c>
      <c r="H141" s="10"/>
      <c r="I141" s="10"/>
      <c r="J141" s="10"/>
    </row>
    <row r="142" spans="1:10" x14ac:dyDescent="0.25">
      <c r="A142" s="142" t="str">
        <f>'Melee Weapons'!A116</f>
        <v xml:space="preserve">level </v>
      </c>
      <c r="B142" s="143">
        <f>'Melee Weapons'!B116</f>
        <v>20</v>
      </c>
      <c r="C142" s="10"/>
      <c r="D142" s="144">
        <f>'Melee Weapons'!C116</f>
        <v>0</v>
      </c>
      <c r="E142" s="44">
        <f>'Melee Weapons'!D116</f>
        <v>0</v>
      </c>
      <c r="F142" s="44">
        <f>'Melee Weapons'!E116</f>
        <v>0</v>
      </c>
      <c r="G142" s="44" t="str">
        <f>'Melee Weapons'!F116</f>
        <v>stat point</v>
      </c>
      <c r="H142" s="43"/>
      <c r="I142" s="10"/>
      <c r="J142" s="10"/>
    </row>
    <row r="143" spans="1:10" ht="18.75" x14ac:dyDescent="0.3">
      <c r="A143" s="10"/>
      <c r="B143" s="150" t="str">
        <f>'Melee Weapons'!B117</f>
        <v>Total</v>
      </c>
      <c r="C143" s="16"/>
      <c r="D143" s="151">
        <f>'Melee Weapons'!C117</f>
        <v>10.291377946920068</v>
      </c>
      <c r="E143" s="152" t="str">
        <f>'Melee Weapons'!D117</f>
        <v>hours</v>
      </c>
      <c r="F143" s="10">
        <f>'Melee Weapons'!E117</f>
        <v>0</v>
      </c>
      <c r="G143" s="10"/>
      <c r="H143" s="16"/>
      <c r="I143" s="16"/>
      <c r="J143" s="16"/>
    </row>
    <row r="144" spans="1:10" x14ac:dyDescent="0.25">
      <c r="A144" s="47"/>
      <c r="B144" s="36"/>
      <c r="C144" s="6"/>
      <c r="D144" s="6"/>
      <c r="E144" s="6"/>
      <c r="F144" s="8"/>
      <c r="G144" s="8"/>
      <c r="H144" s="6"/>
      <c r="I144" s="6"/>
      <c r="J144" s="6"/>
    </row>
    <row r="145" spans="1:10" x14ac:dyDescent="0.25">
      <c r="A145" s="47"/>
      <c r="B145" s="36"/>
      <c r="C145" s="6"/>
      <c r="D145" s="6"/>
      <c r="E145" s="6"/>
      <c r="F145" s="8"/>
      <c r="G145" s="8"/>
      <c r="H145" s="6"/>
      <c r="I145" s="6"/>
      <c r="J145" s="6"/>
    </row>
    <row r="146" spans="1:10" x14ac:dyDescent="0.25">
      <c r="A146" s="47"/>
      <c r="B146" s="36"/>
      <c r="C146" s="6"/>
      <c r="D146" s="6"/>
      <c r="E146" s="6"/>
      <c r="F146" s="8"/>
      <c r="G146" s="8"/>
      <c r="H146" s="6"/>
      <c r="I146" s="6"/>
      <c r="J146" s="6"/>
    </row>
    <row r="147" spans="1:10" x14ac:dyDescent="0.25">
      <c r="A147" s="47"/>
      <c r="B147" s="36"/>
      <c r="C147" s="6"/>
      <c r="D147" s="6"/>
      <c r="E147" s="6"/>
      <c r="F147" s="8"/>
      <c r="G147" s="8"/>
      <c r="H147" s="6"/>
      <c r="I147" s="6"/>
      <c r="J147" s="6"/>
    </row>
    <row r="148" spans="1:10" x14ac:dyDescent="0.25">
      <c r="A148" s="47"/>
      <c r="B148" s="36"/>
      <c r="C148" s="6"/>
      <c r="D148" s="6"/>
      <c r="E148" s="6"/>
      <c r="F148" s="8"/>
      <c r="G148" s="8"/>
      <c r="H148" s="6"/>
      <c r="I148" s="6"/>
      <c r="J148" s="6"/>
    </row>
    <row r="149" spans="1:10" x14ac:dyDescent="0.25">
      <c r="A149" s="47"/>
      <c r="B149" s="36"/>
      <c r="C149" s="6"/>
      <c r="D149" s="6"/>
      <c r="E149" s="6"/>
      <c r="F149" s="8"/>
      <c r="G149" s="8"/>
      <c r="H149" s="6"/>
      <c r="I149" s="6"/>
      <c r="J149" s="6"/>
    </row>
    <row r="150" spans="1:10" x14ac:dyDescent="0.25">
      <c r="A150" s="47"/>
      <c r="B150" s="36"/>
      <c r="C150" s="6"/>
      <c r="D150" s="6"/>
      <c r="E150" s="6"/>
      <c r="F150" s="8"/>
      <c r="G150" s="8"/>
      <c r="H150" s="6"/>
      <c r="I150" s="6"/>
      <c r="J150" s="6"/>
    </row>
    <row r="151" spans="1:10" x14ac:dyDescent="0.25">
      <c r="A151" s="47"/>
      <c r="B151" s="36"/>
      <c r="C151" s="6"/>
      <c r="D151" s="6"/>
      <c r="E151" s="6"/>
      <c r="F151" s="8"/>
      <c r="G151" s="8"/>
      <c r="H151" s="6"/>
      <c r="I151" s="6"/>
      <c r="J151" s="6"/>
    </row>
    <row r="152" spans="1:10" x14ac:dyDescent="0.25">
      <c r="A152" s="47"/>
      <c r="B152" s="36"/>
      <c r="C152" s="6"/>
      <c r="D152" s="6"/>
      <c r="E152" s="6"/>
      <c r="F152" s="8"/>
      <c r="G152" s="8"/>
      <c r="H152" s="6"/>
      <c r="I152" s="6"/>
      <c r="J152" s="6"/>
    </row>
    <row r="153" spans="1:10" x14ac:dyDescent="0.25">
      <c r="A153" s="47"/>
      <c r="B153" s="36"/>
      <c r="C153" s="6"/>
      <c r="D153" s="6"/>
      <c r="E153" s="6"/>
      <c r="F153" s="8"/>
      <c r="G153" s="8"/>
      <c r="H153" s="6"/>
      <c r="I153" s="6"/>
      <c r="J153" s="6"/>
    </row>
    <row r="154" spans="1:10" x14ac:dyDescent="0.25">
      <c r="A154" s="47"/>
      <c r="B154" s="36"/>
      <c r="C154" s="6"/>
      <c r="D154" s="6"/>
      <c r="E154" s="6"/>
      <c r="F154" s="8"/>
      <c r="G154" s="8"/>
      <c r="H154" s="6"/>
      <c r="I154" s="6"/>
      <c r="J154" s="6"/>
    </row>
    <row r="155" spans="1:10" x14ac:dyDescent="0.25">
      <c r="A155" s="47"/>
      <c r="B155" s="36"/>
      <c r="C155" s="6"/>
      <c r="D155" s="6"/>
      <c r="E155" s="6"/>
      <c r="F155" s="8"/>
      <c r="G155" s="8"/>
      <c r="H155" s="6"/>
      <c r="I155" s="6"/>
      <c r="J155" s="6"/>
    </row>
    <row r="156" spans="1:10" x14ac:dyDescent="0.25">
      <c r="A156" s="47"/>
      <c r="B156" s="36"/>
      <c r="C156" s="6"/>
      <c r="D156" s="6"/>
      <c r="E156" s="6"/>
      <c r="F156" s="8"/>
      <c r="G156" s="8"/>
      <c r="H156" s="6"/>
      <c r="I156" s="6"/>
      <c r="J156" s="6"/>
    </row>
    <row r="157" spans="1:10" x14ac:dyDescent="0.25">
      <c r="A157" s="47"/>
      <c r="B157" s="36"/>
      <c r="C157" s="6"/>
      <c r="D157" s="6"/>
      <c r="E157" s="6"/>
      <c r="F157" s="8"/>
      <c r="G157" s="8"/>
      <c r="H157" s="6"/>
      <c r="I157" s="6"/>
      <c r="J157" s="6"/>
    </row>
    <row r="158" spans="1:10" x14ac:dyDescent="0.25">
      <c r="A158" s="47"/>
      <c r="B158" s="36"/>
      <c r="C158" s="6"/>
      <c r="D158" s="6"/>
      <c r="E158" s="6"/>
      <c r="F158" s="8"/>
      <c r="G158" s="8"/>
      <c r="H158" s="6"/>
      <c r="I158" s="6"/>
      <c r="J158" s="6"/>
    </row>
    <row r="159" spans="1:10" x14ac:dyDescent="0.25">
      <c r="A159" s="47"/>
      <c r="B159" s="36"/>
      <c r="C159" s="6"/>
      <c r="D159" s="6"/>
      <c r="E159" s="6"/>
      <c r="F159" s="8"/>
      <c r="G159" s="8"/>
      <c r="H159" s="6"/>
      <c r="I159" s="6"/>
      <c r="J159" s="6"/>
    </row>
    <row r="160" spans="1:10" x14ac:dyDescent="0.25">
      <c r="A160" s="47"/>
      <c r="B160" s="36"/>
      <c r="C160" s="6"/>
      <c r="D160" s="6"/>
      <c r="E160" s="6"/>
      <c r="F160" s="8"/>
      <c r="G160" s="8"/>
      <c r="H160" s="6"/>
      <c r="I160" s="6"/>
      <c r="J160" s="6"/>
    </row>
  </sheetData>
  <conditionalFormatting sqref="C121:E121 D122:F143 A144:H1048576 A63:B143 C63:F63 I63:J63 D64:I95 D98:I119 J98:J120 C120:I120 C95 C64 G96:I96 H121 J64:J96 C96:F97 I97:J97 I122:J1048576 AD32:AH1048576 U32:AB1048576 L42:S1048576 T1:T1048576 AC1:AC1048576 AD1:AH8 U1:AB8 L1:S8 A2:A62 B1:J62 K1:K1048576">
    <cfRule type="cellIs" dxfId="0" priority="4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8" scale="73" orientation="portrait" r:id="rId1"/>
  <rowBreaks count="1" manualBreakCount="1">
    <brk id="62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6"/>
  <sheetViews>
    <sheetView workbookViewId="0">
      <selection activeCell="B87" sqref="B87"/>
    </sheetView>
  </sheetViews>
  <sheetFormatPr defaultRowHeight="15" x14ac:dyDescent="0.25"/>
  <cols>
    <col min="1" max="1" width="23.5703125" customWidth="1"/>
    <col min="2" max="2" width="84.85546875" style="40" customWidth="1"/>
    <col min="3" max="3" width="14.85546875" customWidth="1"/>
  </cols>
  <sheetData>
    <row r="1" spans="1:19" ht="36" x14ac:dyDescent="0.55000000000000004">
      <c r="A1" s="26" t="s">
        <v>401</v>
      </c>
      <c r="B1" s="3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</row>
    <row r="2" spans="1:19" x14ac:dyDescent="0.25">
      <c r="A2" s="29"/>
      <c r="B2" s="38"/>
      <c r="C2" s="29"/>
      <c r="D2" s="29"/>
      <c r="E2" s="29"/>
      <c r="F2" s="29"/>
      <c r="G2" s="29"/>
      <c r="H2" s="29"/>
      <c r="I2" s="29"/>
      <c r="J2" s="29"/>
      <c r="K2" s="29"/>
      <c r="L2" s="6"/>
      <c r="M2" s="6"/>
      <c r="N2" s="6"/>
      <c r="O2" s="6"/>
      <c r="P2" s="6"/>
      <c r="Q2" s="6"/>
      <c r="R2" s="6"/>
      <c r="S2" s="6"/>
    </row>
    <row r="3" spans="1:19" s="1" customFormat="1" x14ac:dyDescent="0.25">
      <c r="A3" s="169" t="s">
        <v>402</v>
      </c>
      <c r="B3" s="170" t="s">
        <v>408</v>
      </c>
      <c r="C3" s="170" t="s">
        <v>129</v>
      </c>
      <c r="D3" s="22"/>
      <c r="E3" s="22"/>
      <c r="F3" s="33"/>
      <c r="G3" s="33"/>
      <c r="H3" s="33"/>
      <c r="I3" s="33"/>
      <c r="J3" s="33"/>
      <c r="K3" s="33"/>
      <c r="L3" s="33"/>
      <c r="M3" s="33"/>
      <c r="N3" s="171"/>
      <c r="O3" s="172"/>
      <c r="P3" s="173"/>
      <c r="Q3" s="173"/>
      <c r="R3" s="33"/>
      <c r="S3" s="33"/>
    </row>
    <row r="4" spans="1:19" x14ac:dyDescent="0.25">
      <c r="A4" s="67" t="s">
        <v>409</v>
      </c>
      <c r="B4" s="137" t="s">
        <v>410</v>
      </c>
      <c r="C4" s="67" t="s">
        <v>156</v>
      </c>
      <c r="D4" s="28"/>
      <c r="E4" s="28"/>
      <c r="F4" s="29"/>
      <c r="G4" s="29"/>
      <c r="H4" s="29"/>
      <c r="I4" s="29"/>
      <c r="J4" s="29"/>
      <c r="K4" s="29"/>
      <c r="L4" s="29"/>
      <c r="M4" s="29"/>
      <c r="N4" s="35"/>
      <c r="O4" s="37"/>
      <c r="P4" s="42"/>
      <c r="Q4" s="42"/>
      <c r="R4" s="29"/>
      <c r="S4" s="29"/>
    </row>
    <row r="5" spans="1:19" x14ac:dyDescent="0.25">
      <c r="A5" s="87" t="s">
        <v>629</v>
      </c>
      <c r="B5" s="70" t="s">
        <v>631</v>
      </c>
      <c r="C5" s="87" t="s">
        <v>653</v>
      </c>
      <c r="D5" s="28"/>
      <c r="E5" s="28"/>
      <c r="F5" s="29"/>
      <c r="G5" s="29"/>
      <c r="H5" s="29"/>
      <c r="I5" s="29"/>
      <c r="J5" s="29"/>
      <c r="K5" s="29"/>
      <c r="L5" s="29"/>
      <c r="M5" s="29"/>
      <c r="N5" s="35"/>
      <c r="O5" s="37"/>
      <c r="P5" s="42"/>
      <c r="Q5" s="42"/>
      <c r="R5" s="29"/>
      <c r="S5" s="29"/>
    </row>
    <row r="6" spans="1:19" x14ac:dyDescent="0.25">
      <c r="A6" s="87" t="s">
        <v>654</v>
      </c>
      <c r="B6" s="138" t="s">
        <v>655</v>
      </c>
      <c r="C6" s="87" t="s">
        <v>652</v>
      </c>
      <c r="D6" s="28"/>
      <c r="E6" s="28"/>
      <c r="F6" s="29"/>
      <c r="G6" s="29"/>
      <c r="H6" s="29"/>
      <c r="I6" s="29"/>
      <c r="J6" s="29"/>
      <c r="K6" s="29"/>
      <c r="L6" s="29"/>
      <c r="M6" s="29"/>
      <c r="N6" s="35"/>
      <c r="O6" s="37"/>
      <c r="P6" s="42"/>
      <c r="Q6" s="42"/>
      <c r="R6" s="29"/>
      <c r="S6" s="29"/>
    </row>
    <row r="7" spans="1:19" x14ac:dyDescent="0.25">
      <c r="A7" s="87" t="s">
        <v>425</v>
      </c>
      <c r="B7" s="138" t="s">
        <v>426</v>
      </c>
      <c r="C7" s="87" t="s">
        <v>155</v>
      </c>
      <c r="D7" s="28"/>
      <c r="E7" s="28"/>
      <c r="F7" s="29"/>
      <c r="G7" s="29"/>
      <c r="H7" s="29"/>
      <c r="I7" s="29"/>
      <c r="J7" s="29"/>
      <c r="K7" s="29"/>
      <c r="L7" s="29"/>
      <c r="M7" s="29"/>
      <c r="N7" s="35"/>
      <c r="O7" s="37"/>
      <c r="P7" s="42"/>
      <c r="Q7" s="42"/>
      <c r="R7" s="29"/>
      <c r="S7" s="29"/>
    </row>
    <row r="8" spans="1:19" x14ac:dyDescent="0.25">
      <c r="A8" s="37"/>
      <c r="B8" s="182"/>
      <c r="C8" s="37"/>
      <c r="D8" s="28"/>
      <c r="E8" s="28"/>
      <c r="F8" s="29"/>
      <c r="G8" s="29"/>
      <c r="H8" s="29"/>
      <c r="I8" s="29"/>
      <c r="J8" s="29"/>
      <c r="K8" s="29"/>
      <c r="L8" s="29"/>
      <c r="M8" s="29"/>
      <c r="N8" s="35"/>
      <c r="O8" s="37"/>
      <c r="P8" s="42"/>
      <c r="Q8" s="42"/>
      <c r="R8" s="29"/>
      <c r="S8" s="29"/>
    </row>
    <row r="9" spans="1:19" s="1" customFormat="1" x14ac:dyDescent="0.25">
      <c r="A9" s="169" t="s">
        <v>404</v>
      </c>
      <c r="B9" s="170" t="s">
        <v>408</v>
      </c>
      <c r="C9" s="170" t="s">
        <v>129</v>
      </c>
      <c r="D9" s="22"/>
      <c r="E9" s="22"/>
      <c r="F9" s="33"/>
      <c r="G9" s="33"/>
      <c r="H9" s="33"/>
      <c r="I9" s="33"/>
      <c r="J9" s="33"/>
      <c r="K9" s="33"/>
      <c r="L9" s="33"/>
      <c r="M9" s="33"/>
      <c r="N9" s="171"/>
      <c r="O9" s="172"/>
      <c r="P9" s="173"/>
      <c r="Q9" s="173"/>
      <c r="R9" s="33"/>
      <c r="S9" s="33"/>
    </row>
    <row r="10" spans="1:19" x14ac:dyDescent="0.25">
      <c r="A10" s="67" t="s">
        <v>414</v>
      </c>
      <c r="B10" s="137" t="s">
        <v>415</v>
      </c>
      <c r="C10" s="67" t="s">
        <v>156</v>
      </c>
      <c r="D10" s="28"/>
      <c r="E10" s="28"/>
      <c r="F10" s="29"/>
      <c r="G10" s="29"/>
      <c r="H10" s="29"/>
      <c r="I10" s="29"/>
      <c r="J10" s="29"/>
      <c r="K10" s="29"/>
      <c r="L10" s="29"/>
      <c r="M10" s="29"/>
      <c r="N10" s="35"/>
      <c r="O10" s="37"/>
      <c r="P10" s="42"/>
      <c r="Q10" s="42"/>
      <c r="R10" s="29"/>
      <c r="S10" s="29"/>
    </row>
    <row r="11" spans="1:19" x14ac:dyDescent="0.25">
      <c r="A11" s="87" t="s">
        <v>659</v>
      </c>
      <c r="B11" s="138" t="s">
        <v>660</v>
      </c>
      <c r="C11" s="87" t="s">
        <v>156</v>
      </c>
      <c r="D11" s="28"/>
      <c r="E11" s="28"/>
      <c r="F11" s="29"/>
      <c r="G11" s="29"/>
      <c r="H11" s="29"/>
      <c r="I11" s="29"/>
      <c r="J11" s="29"/>
      <c r="K11" s="29"/>
      <c r="L11" s="29"/>
      <c r="M11" s="29"/>
      <c r="N11" s="35"/>
      <c r="O11" s="37"/>
      <c r="P11" s="42"/>
      <c r="Q11" s="42"/>
      <c r="R11" s="29"/>
      <c r="S11" s="29"/>
    </row>
    <row r="12" spans="1:19" x14ac:dyDescent="0.25">
      <c r="A12" s="87" t="s">
        <v>661</v>
      </c>
      <c r="B12" s="138" t="s">
        <v>662</v>
      </c>
      <c r="C12" s="87" t="s">
        <v>156</v>
      </c>
      <c r="D12" s="28"/>
      <c r="E12" s="28"/>
      <c r="F12" s="29"/>
      <c r="G12" s="29"/>
      <c r="H12" s="29"/>
      <c r="I12" s="29"/>
      <c r="J12" s="29"/>
      <c r="K12" s="29"/>
      <c r="L12" s="29"/>
      <c r="M12" s="29"/>
      <c r="N12" s="35"/>
      <c r="O12" s="37"/>
      <c r="P12" s="42"/>
      <c r="Q12" s="42"/>
      <c r="R12" s="29"/>
      <c r="S12" s="29"/>
    </row>
    <row r="13" spans="1:19" x14ac:dyDescent="0.25">
      <c r="A13" s="9" t="s">
        <v>629</v>
      </c>
      <c r="B13" s="70" t="s">
        <v>630</v>
      </c>
      <c r="C13" s="87" t="s">
        <v>653</v>
      </c>
      <c r="D13" s="28"/>
      <c r="E13" s="28"/>
      <c r="F13" s="29"/>
      <c r="G13" s="29"/>
      <c r="H13" s="29"/>
      <c r="I13" s="29"/>
      <c r="J13" s="29"/>
      <c r="K13" s="29"/>
      <c r="L13" s="29"/>
      <c r="M13" s="29"/>
      <c r="N13" s="35"/>
      <c r="O13" s="37"/>
      <c r="P13" s="42"/>
      <c r="Q13" s="42"/>
      <c r="R13" s="29"/>
      <c r="S13" s="29"/>
    </row>
    <row r="14" spans="1:19" x14ac:dyDescent="0.25">
      <c r="A14" s="87" t="s">
        <v>457</v>
      </c>
      <c r="B14" s="138" t="s">
        <v>458</v>
      </c>
      <c r="C14" s="87" t="s">
        <v>653</v>
      </c>
      <c r="D14" s="28"/>
      <c r="E14" s="28"/>
      <c r="F14" s="29"/>
      <c r="G14" s="29"/>
      <c r="H14" s="29"/>
      <c r="I14" s="29"/>
      <c r="J14" s="29"/>
      <c r="K14" s="29"/>
      <c r="L14" s="29"/>
      <c r="M14" s="29"/>
      <c r="N14" s="35"/>
      <c r="O14" s="37"/>
      <c r="P14" s="42"/>
      <c r="Q14" s="42"/>
      <c r="R14" s="29"/>
      <c r="S14" s="29"/>
    </row>
    <row r="15" spans="1:19" x14ac:dyDescent="0.25">
      <c r="A15" s="87" t="s">
        <v>663</v>
      </c>
      <c r="B15" s="138" t="s">
        <v>664</v>
      </c>
      <c r="C15" s="87" t="s">
        <v>653</v>
      </c>
      <c r="D15" s="28"/>
      <c r="E15" s="28"/>
      <c r="F15" s="29"/>
      <c r="G15" s="29"/>
      <c r="H15" s="29"/>
      <c r="I15" s="29"/>
      <c r="J15" s="29"/>
      <c r="K15" s="29"/>
      <c r="L15" s="29"/>
      <c r="M15" s="29"/>
      <c r="N15" s="28"/>
      <c r="O15" s="29"/>
      <c r="P15" s="29"/>
      <c r="Q15" s="42"/>
      <c r="R15" s="29"/>
      <c r="S15" s="29"/>
    </row>
    <row r="16" spans="1:19" x14ac:dyDescent="0.25">
      <c r="A16" s="87" t="s">
        <v>463</v>
      </c>
      <c r="B16" s="138" t="s">
        <v>656</v>
      </c>
      <c r="C16" s="87" t="s">
        <v>652</v>
      </c>
      <c r="D16" s="28"/>
      <c r="E16" s="28"/>
      <c r="F16" s="29"/>
      <c r="G16" s="29"/>
      <c r="H16" s="29"/>
      <c r="I16" s="29"/>
      <c r="J16" s="29"/>
      <c r="K16" s="29"/>
      <c r="L16" s="29"/>
      <c r="M16" s="29"/>
      <c r="N16" s="39"/>
      <c r="O16" s="31"/>
      <c r="P16" s="28"/>
      <c r="Q16" s="42"/>
      <c r="R16" s="29"/>
      <c r="S16" s="29"/>
    </row>
    <row r="17" spans="1:19" x14ac:dyDescent="0.25">
      <c r="A17" s="19" t="s">
        <v>462</v>
      </c>
      <c r="B17" s="87" t="s">
        <v>461</v>
      </c>
      <c r="C17" s="87" t="s">
        <v>652</v>
      </c>
      <c r="D17" s="28"/>
      <c r="E17" s="28"/>
      <c r="F17" s="29"/>
      <c r="G17" s="29"/>
      <c r="H17" s="29"/>
      <c r="I17" s="29"/>
      <c r="J17" s="29"/>
      <c r="K17" s="29"/>
      <c r="L17" s="29"/>
      <c r="M17" s="29"/>
      <c r="N17" s="39"/>
      <c r="O17" s="31"/>
      <c r="P17" s="28"/>
      <c r="Q17" s="42"/>
      <c r="R17" s="29"/>
      <c r="S17" s="29"/>
    </row>
    <row r="18" spans="1:19" x14ac:dyDescent="0.25">
      <c r="A18" s="9" t="s">
        <v>650</v>
      </c>
      <c r="B18" s="70" t="s">
        <v>658</v>
      </c>
      <c r="C18" s="87" t="s">
        <v>652</v>
      </c>
      <c r="D18" s="28"/>
      <c r="E18" s="28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</row>
    <row r="19" spans="1:19" x14ac:dyDescent="0.25">
      <c r="A19" s="87" t="s">
        <v>427</v>
      </c>
      <c r="B19" s="87" t="s">
        <v>428</v>
      </c>
      <c r="C19" s="87" t="s">
        <v>155</v>
      </c>
      <c r="D19" s="28"/>
      <c r="E19" s="28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</row>
    <row r="20" spans="1:19" x14ac:dyDescent="0.25">
      <c r="A20" s="87" t="s">
        <v>452</v>
      </c>
      <c r="B20" s="87" t="s">
        <v>453</v>
      </c>
      <c r="C20" s="87" t="s">
        <v>155</v>
      </c>
      <c r="D20" s="28"/>
      <c r="E20" s="28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</row>
    <row r="21" spans="1:19" x14ac:dyDescent="0.25">
      <c r="A21" s="87" t="s">
        <v>579</v>
      </c>
      <c r="B21" s="87" t="s">
        <v>598</v>
      </c>
      <c r="C21" s="87" t="s">
        <v>155</v>
      </c>
      <c r="D21" s="28"/>
      <c r="E21" s="28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8"/>
      <c r="Q21" s="28"/>
      <c r="R21" s="29"/>
      <c r="S21" s="29"/>
    </row>
    <row r="22" spans="1:19" x14ac:dyDescent="0.25">
      <c r="A22" s="37"/>
      <c r="B22" s="37"/>
      <c r="C22" s="37"/>
      <c r="D22" s="28"/>
      <c r="E22" s="28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8"/>
      <c r="Q22" s="28"/>
      <c r="R22" s="29"/>
      <c r="S22" s="29"/>
    </row>
    <row r="23" spans="1:19" s="1" customFormat="1" x14ac:dyDescent="0.25">
      <c r="A23" s="183" t="s">
        <v>403</v>
      </c>
      <c r="B23" s="183" t="s">
        <v>406</v>
      </c>
      <c r="C23" s="18" t="s">
        <v>407</v>
      </c>
      <c r="D23" s="22"/>
      <c r="E23" s="22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22"/>
      <c r="Q23" s="22"/>
      <c r="R23" s="33"/>
      <c r="S23" s="33"/>
    </row>
    <row r="24" spans="1:19" x14ac:dyDescent="0.25">
      <c r="A24" s="87" t="s">
        <v>483</v>
      </c>
      <c r="B24" s="87" t="s">
        <v>482</v>
      </c>
      <c r="C24" s="67" t="s">
        <v>449</v>
      </c>
      <c r="D24" s="28"/>
      <c r="E24" s="28"/>
      <c r="F24" s="29"/>
      <c r="G24" s="29"/>
      <c r="H24" s="29"/>
      <c r="I24" s="29"/>
      <c r="J24" s="29"/>
      <c r="K24" s="29"/>
      <c r="L24" s="29"/>
      <c r="M24" s="31"/>
      <c r="N24" s="31"/>
      <c r="O24" s="31"/>
      <c r="P24" s="31"/>
      <c r="Q24" s="31"/>
      <c r="R24" s="29"/>
      <c r="S24" s="29"/>
    </row>
    <row r="25" spans="1:19" x14ac:dyDescent="0.25">
      <c r="A25" s="87" t="s">
        <v>489</v>
      </c>
      <c r="B25" s="87" t="s">
        <v>413</v>
      </c>
      <c r="C25" s="87" t="s">
        <v>449</v>
      </c>
      <c r="D25" s="28"/>
      <c r="E25" s="28"/>
      <c r="F25" s="29"/>
      <c r="G25" s="29"/>
      <c r="H25" s="29"/>
      <c r="I25" s="29"/>
      <c r="J25" s="29"/>
      <c r="K25" s="29"/>
      <c r="L25" s="29"/>
      <c r="M25" s="31"/>
      <c r="N25" s="31"/>
      <c r="O25" s="31"/>
      <c r="P25" s="31"/>
      <c r="Q25" s="31"/>
      <c r="R25" s="29"/>
      <c r="S25" s="29"/>
    </row>
    <row r="26" spans="1:19" x14ac:dyDescent="0.25">
      <c r="A26" s="87" t="s">
        <v>414</v>
      </c>
      <c r="B26" s="87" t="s">
        <v>484</v>
      </c>
      <c r="C26" s="87" t="s">
        <v>449</v>
      </c>
      <c r="D26" s="28"/>
      <c r="E26" s="28"/>
      <c r="F26" s="29"/>
      <c r="G26" s="29"/>
      <c r="H26" s="29"/>
      <c r="I26" s="29"/>
      <c r="J26" s="29"/>
      <c r="K26" s="29"/>
      <c r="L26" s="29"/>
      <c r="M26" s="31"/>
      <c r="N26" s="31"/>
      <c r="O26" s="31"/>
      <c r="P26" s="31"/>
      <c r="Q26" s="31"/>
      <c r="R26" s="29"/>
      <c r="S26" s="29"/>
    </row>
    <row r="27" spans="1:19" x14ac:dyDescent="0.25">
      <c r="A27" s="87" t="s">
        <v>483</v>
      </c>
      <c r="B27" s="87" t="s">
        <v>482</v>
      </c>
      <c r="C27" s="87" t="s">
        <v>450</v>
      </c>
      <c r="D27" s="28"/>
      <c r="E27" s="28"/>
      <c r="F27" s="29"/>
      <c r="G27" s="29"/>
      <c r="H27" s="29"/>
      <c r="I27" s="29"/>
      <c r="J27" s="29"/>
      <c r="K27" s="29"/>
      <c r="L27" s="29"/>
      <c r="M27" s="31"/>
      <c r="N27" s="31"/>
      <c r="O27" s="31"/>
      <c r="P27" s="31"/>
      <c r="Q27" s="31"/>
      <c r="R27" s="29"/>
      <c r="S27" s="29"/>
    </row>
    <row r="28" spans="1:19" x14ac:dyDescent="0.25">
      <c r="A28" s="87" t="s">
        <v>411</v>
      </c>
      <c r="B28" s="87" t="s">
        <v>412</v>
      </c>
      <c r="C28" s="87" t="s">
        <v>450</v>
      </c>
      <c r="D28" s="28"/>
      <c r="E28" s="28"/>
      <c r="F28" s="29"/>
      <c r="G28" s="29"/>
      <c r="H28" s="29"/>
      <c r="I28" s="29"/>
      <c r="J28" s="29"/>
      <c r="K28" s="29"/>
      <c r="L28" s="29"/>
      <c r="M28" s="31"/>
      <c r="N28" s="31"/>
      <c r="O28" s="31"/>
      <c r="P28" s="34"/>
      <c r="Q28" s="34"/>
      <c r="R28" s="29"/>
      <c r="S28" s="29"/>
    </row>
    <row r="29" spans="1:19" x14ac:dyDescent="0.25">
      <c r="A29" s="87" t="s">
        <v>490</v>
      </c>
      <c r="B29" s="87" t="s">
        <v>491</v>
      </c>
      <c r="C29" s="87" t="s">
        <v>450</v>
      </c>
      <c r="D29" s="28"/>
      <c r="E29" s="28"/>
      <c r="F29" s="29"/>
      <c r="G29" s="29"/>
      <c r="H29" s="29"/>
      <c r="I29" s="29"/>
      <c r="J29" s="29"/>
      <c r="K29" s="29"/>
      <c r="L29" s="29"/>
      <c r="M29" s="31"/>
      <c r="N29" s="31"/>
      <c r="O29" s="31"/>
      <c r="P29" s="34"/>
      <c r="Q29" s="34"/>
      <c r="R29" s="29"/>
      <c r="S29" s="29"/>
    </row>
    <row r="30" spans="1:19" x14ac:dyDescent="0.25">
      <c r="A30" s="19" t="s">
        <v>665</v>
      </c>
      <c r="B30" s="87" t="s">
        <v>666</v>
      </c>
      <c r="C30" s="19" t="s">
        <v>47</v>
      </c>
      <c r="D30" s="28"/>
      <c r="E30" s="28"/>
      <c r="F30" s="29"/>
      <c r="G30" s="29"/>
      <c r="H30" s="29"/>
      <c r="I30" s="29"/>
      <c r="J30" s="29"/>
      <c r="K30" s="29"/>
      <c r="L30" s="29"/>
      <c r="M30" s="22"/>
      <c r="N30" s="22"/>
      <c r="O30" s="22"/>
      <c r="P30" s="29"/>
      <c r="Q30" s="29"/>
      <c r="R30" s="29"/>
      <c r="S30" s="29"/>
    </row>
    <row r="31" spans="1:19" x14ac:dyDescent="0.25">
      <c r="A31" s="19" t="s">
        <v>667</v>
      </c>
      <c r="B31" s="87" t="s">
        <v>668</v>
      </c>
      <c r="C31" s="19" t="s">
        <v>47</v>
      </c>
      <c r="D31" s="28"/>
      <c r="E31" s="28"/>
      <c r="F31" s="29"/>
      <c r="G31" s="29"/>
      <c r="H31" s="29"/>
      <c r="I31" s="29"/>
      <c r="J31" s="29"/>
      <c r="K31" s="29"/>
      <c r="L31" s="29"/>
      <c r="M31" s="22"/>
      <c r="N31" s="22"/>
      <c r="O31" s="22"/>
      <c r="P31" s="29"/>
      <c r="Q31" s="29"/>
      <c r="R31" s="29"/>
      <c r="S31" s="29"/>
    </row>
    <row r="32" spans="1:19" x14ac:dyDescent="0.25">
      <c r="A32" s="19" t="s">
        <v>669</v>
      </c>
      <c r="B32" s="87" t="s">
        <v>670</v>
      </c>
      <c r="C32" s="19" t="s">
        <v>47</v>
      </c>
      <c r="D32" s="28"/>
      <c r="E32" s="28"/>
      <c r="F32" s="29"/>
      <c r="G32" s="29"/>
      <c r="H32" s="29"/>
      <c r="I32" s="29"/>
      <c r="J32" s="29"/>
      <c r="K32" s="29"/>
      <c r="L32" s="22"/>
      <c r="M32" s="22"/>
      <c r="N32" s="22"/>
      <c r="O32" s="22"/>
      <c r="P32" s="29"/>
      <c r="Q32" s="29"/>
      <c r="R32" s="29"/>
      <c r="S32" s="29"/>
    </row>
    <row r="33" spans="1:19" x14ac:dyDescent="0.25">
      <c r="A33" s="87" t="s">
        <v>494</v>
      </c>
      <c r="B33" s="87" t="s">
        <v>495</v>
      </c>
      <c r="C33" s="87" t="s">
        <v>451</v>
      </c>
      <c r="D33" s="28"/>
      <c r="E33" s="28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</row>
    <row r="34" spans="1:19" x14ac:dyDescent="0.25">
      <c r="A34" s="87" t="s">
        <v>671</v>
      </c>
      <c r="B34" s="87" t="s">
        <v>672</v>
      </c>
      <c r="C34" s="87" t="s">
        <v>451</v>
      </c>
      <c r="D34" s="28"/>
      <c r="E34" s="28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</row>
    <row r="35" spans="1:19" x14ac:dyDescent="0.25">
      <c r="A35" s="87" t="s">
        <v>677</v>
      </c>
      <c r="B35" s="87" t="s">
        <v>678</v>
      </c>
      <c r="C35" s="87" t="s">
        <v>451</v>
      </c>
      <c r="D35" s="28"/>
      <c r="E35" s="28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</row>
    <row r="36" spans="1:19" x14ac:dyDescent="0.25">
      <c r="A36" s="87" t="s">
        <v>673</v>
      </c>
      <c r="B36" s="87" t="s">
        <v>674</v>
      </c>
      <c r="C36" s="87" t="s">
        <v>49</v>
      </c>
      <c r="D36" s="28"/>
      <c r="E36" s="28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</row>
    <row r="37" spans="1:19" x14ac:dyDescent="0.25">
      <c r="A37" s="87" t="s">
        <v>675</v>
      </c>
      <c r="B37" s="87" t="s">
        <v>676</v>
      </c>
      <c r="C37" s="87" t="s">
        <v>49</v>
      </c>
      <c r="D37" s="28"/>
      <c r="E37" s="28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</row>
    <row r="38" spans="1:19" x14ac:dyDescent="0.25">
      <c r="A38" s="87" t="s">
        <v>679</v>
      </c>
      <c r="B38" s="87" t="s">
        <v>680</v>
      </c>
      <c r="C38" s="87" t="s">
        <v>49</v>
      </c>
      <c r="D38" s="28"/>
      <c r="E38" s="28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</row>
    <row r="39" spans="1:19" x14ac:dyDescent="0.25">
      <c r="A39" s="87" t="s">
        <v>516</v>
      </c>
      <c r="B39" s="87" t="s">
        <v>515</v>
      </c>
      <c r="C39" s="87" t="s">
        <v>48</v>
      </c>
      <c r="D39" s="28"/>
      <c r="E39" s="28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</row>
    <row r="40" spans="1:19" x14ac:dyDescent="0.25">
      <c r="A40" s="87" t="s">
        <v>594</v>
      </c>
      <c r="B40" s="87" t="s">
        <v>595</v>
      </c>
      <c r="C40" s="87" t="s">
        <v>48</v>
      </c>
      <c r="D40" s="28"/>
      <c r="E40" s="28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</row>
    <row r="41" spans="1:19" x14ac:dyDescent="0.25">
      <c r="A41" s="87" t="s">
        <v>681</v>
      </c>
      <c r="B41" s="87" t="s">
        <v>682</v>
      </c>
      <c r="C41" s="87" t="s">
        <v>48</v>
      </c>
      <c r="D41" s="28"/>
      <c r="E41" s="28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</row>
    <row r="42" spans="1:19" x14ac:dyDescent="0.25">
      <c r="A42" s="37"/>
      <c r="B42" s="37"/>
      <c r="C42" s="37"/>
      <c r="D42" s="28"/>
      <c r="E42" s="28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</row>
    <row r="43" spans="1:19" s="1" customFormat="1" x14ac:dyDescent="0.25">
      <c r="A43" s="169" t="s">
        <v>405</v>
      </c>
      <c r="B43" s="169" t="s">
        <v>406</v>
      </c>
      <c r="C43" s="18"/>
      <c r="D43" s="22"/>
      <c r="E43" s="22"/>
      <c r="F43" s="33"/>
      <c r="G43" s="33"/>
      <c r="H43" s="33"/>
      <c r="I43" s="33"/>
      <c r="J43" s="33"/>
      <c r="K43" s="33"/>
      <c r="L43" s="33"/>
      <c r="M43" s="33"/>
      <c r="N43" s="33"/>
      <c r="O43" s="33"/>
      <c r="P43" s="33"/>
      <c r="Q43" s="33"/>
      <c r="R43" s="33"/>
      <c r="S43" s="33"/>
    </row>
    <row r="44" spans="1:19" x14ac:dyDescent="0.25">
      <c r="A44" s="20" t="s">
        <v>416</v>
      </c>
      <c r="B44" s="67" t="s">
        <v>417</v>
      </c>
      <c r="C44" s="20"/>
      <c r="D44" s="28"/>
      <c r="E44" s="28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</row>
    <row r="45" spans="1:19" x14ac:dyDescent="0.25">
      <c r="A45" s="19" t="s">
        <v>429</v>
      </c>
      <c r="B45" s="87" t="s">
        <v>430</v>
      </c>
      <c r="C45" s="19"/>
      <c r="D45" s="28"/>
      <c r="E45" s="28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</row>
    <row r="46" spans="1:19" x14ac:dyDescent="0.25">
      <c r="A46" s="19" t="s">
        <v>431</v>
      </c>
      <c r="B46" s="87" t="s">
        <v>432</v>
      </c>
      <c r="C46" s="19"/>
      <c r="D46" s="28"/>
      <c r="E46" s="28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</row>
    <row r="47" spans="1:19" x14ac:dyDescent="0.25">
      <c r="A47" s="19" t="s">
        <v>440</v>
      </c>
      <c r="B47" s="87" t="s">
        <v>454</v>
      </c>
      <c r="C47" s="19"/>
      <c r="D47" s="28"/>
      <c r="E47" s="28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</row>
    <row r="48" spans="1:19" x14ac:dyDescent="0.25">
      <c r="A48" s="19" t="s">
        <v>455</v>
      </c>
      <c r="B48" s="87" t="s">
        <v>456</v>
      </c>
      <c r="C48" s="19"/>
      <c r="D48" s="28"/>
      <c r="E48" s="28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</row>
    <row r="49" spans="1:20" x14ac:dyDescent="0.25">
      <c r="A49" s="19" t="s">
        <v>459</v>
      </c>
      <c r="B49" s="87" t="s">
        <v>460</v>
      </c>
      <c r="C49" s="19"/>
      <c r="D49" s="28"/>
      <c r="E49" s="28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</row>
    <row r="50" spans="1:20" x14ac:dyDescent="0.25">
      <c r="A50" s="19" t="s">
        <v>480</v>
      </c>
      <c r="B50" s="87" t="s">
        <v>481</v>
      </c>
      <c r="C50" s="19"/>
      <c r="D50" s="28"/>
      <c r="E50" s="28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</row>
    <row r="51" spans="1:20" x14ac:dyDescent="0.25">
      <c r="A51" s="19" t="s">
        <v>486</v>
      </c>
      <c r="B51" s="87" t="s">
        <v>485</v>
      </c>
      <c r="C51" s="19"/>
      <c r="D51" s="28"/>
      <c r="E51" s="28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</row>
    <row r="52" spans="1:20" x14ac:dyDescent="0.25">
      <c r="A52" s="19" t="s">
        <v>487</v>
      </c>
      <c r="B52" s="87" t="s">
        <v>488</v>
      </c>
      <c r="C52" s="19"/>
      <c r="D52" s="28"/>
      <c r="E52" s="28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</row>
    <row r="53" spans="1:20" x14ac:dyDescent="0.25">
      <c r="A53" s="19" t="s">
        <v>492</v>
      </c>
      <c r="B53" s="87" t="s">
        <v>493</v>
      </c>
      <c r="C53" s="19"/>
      <c r="D53" s="28"/>
      <c r="E53" s="28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</row>
    <row r="54" spans="1:20" x14ac:dyDescent="0.25">
      <c r="A54" s="19" t="s">
        <v>496</v>
      </c>
      <c r="B54" s="87" t="s">
        <v>497</v>
      </c>
      <c r="C54" s="19"/>
      <c r="D54" s="28"/>
      <c r="E54" s="28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</row>
    <row r="55" spans="1:20" x14ac:dyDescent="0.25">
      <c r="A55" s="19" t="s">
        <v>498</v>
      </c>
      <c r="B55" s="87" t="s">
        <v>499</v>
      </c>
      <c r="C55" s="19"/>
      <c r="D55" s="28"/>
      <c r="E55" s="28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6"/>
    </row>
    <row r="56" spans="1:20" x14ac:dyDescent="0.25">
      <c r="A56" s="19" t="s">
        <v>227</v>
      </c>
      <c r="B56" s="87" t="s">
        <v>500</v>
      </c>
      <c r="C56" s="19"/>
      <c r="D56" s="28"/>
      <c r="E56" s="28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6"/>
    </row>
    <row r="57" spans="1:20" x14ac:dyDescent="0.25">
      <c r="A57" s="19" t="s">
        <v>503</v>
      </c>
      <c r="B57" s="87" t="s">
        <v>506</v>
      </c>
      <c r="C57" s="19"/>
      <c r="D57" s="28"/>
      <c r="E57" s="28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6"/>
    </row>
    <row r="58" spans="1:20" x14ac:dyDescent="0.25">
      <c r="A58" s="19" t="s">
        <v>596</v>
      </c>
      <c r="B58" s="87" t="s">
        <v>597</v>
      </c>
      <c r="C58" s="19"/>
      <c r="D58" s="28"/>
      <c r="E58" s="28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6"/>
    </row>
    <row r="59" spans="1:20" x14ac:dyDescent="0.25">
      <c r="A59" s="87" t="s">
        <v>464</v>
      </c>
      <c r="B59" s="87" t="s">
        <v>465</v>
      </c>
      <c r="C59" s="10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</row>
    <row r="60" spans="1:20" x14ac:dyDescent="0.25">
      <c r="A60" s="9" t="s">
        <v>599</v>
      </c>
      <c r="B60" s="70" t="s">
        <v>600</v>
      </c>
      <c r="C60" s="10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</row>
    <row r="61" spans="1:20" x14ac:dyDescent="0.25">
      <c r="A61" s="9" t="s">
        <v>601</v>
      </c>
      <c r="B61" s="70" t="s">
        <v>602</v>
      </c>
      <c r="C61" s="10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</row>
    <row r="62" spans="1:20" x14ac:dyDescent="0.25">
      <c r="A62" s="9" t="s">
        <v>603</v>
      </c>
      <c r="B62" s="70" t="s">
        <v>604</v>
      </c>
      <c r="C62" s="10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</row>
    <row r="63" spans="1:20" x14ac:dyDescent="0.25">
      <c r="A63" s="9" t="s">
        <v>225</v>
      </c>
      <c r="B63" s="70" t="s">
        <v>605</v>
      </c>
      <c r="C63" s="10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</row>
    <row r="64" spans="1:20" x14ac:dyDescent="0.25">
      <c r="A64" s="9" t="s">
        <v>606</v>
      </c>
      <c r="B64" s="70" t="s">
        <v>607</v>
      </c>
      <c r="C64" s="10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</row>
    <row r="65" spans="1:20" x14ac:dyDescent="0.25">
      <c r="A65" s="9" t="s">
        <v>608</v>
      </c>
      <c r="B65" s="70" t="s">
        <v>609</v>
      </c>
      <c r="C65" s="10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</row>
    <row r="66" spans="1:20" x14ac:dyDescent="0.25">
      <c r="A66" s="9" t="s">
        <v>612</v>
      </c>
      <c r="B66" s="70" t="s">
        <v>613</v>
      </c>
      <c r="C66" s="10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</row>
    <row r="67" spans="1:20" x14ac:dyDescent="0.25">
      <c r="A67" s="9" t="s">
        <v>440</v>
      </c>
      <c r="B67" s="70" t="s">
        <v>614</v>
      </c>
      <c r="C67" s="10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</row>
    <row r="68" spans="1:20" x14ac:dyDescent="0.25">
      <c r="A68" s="9" t="s">
        <v>241</v>
      </c>
      <c r="B68" s="70" t="s">
        <v>615</v>
      </c>
      <c r="C68" s="10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</row>
    <row r="69" spans="1:20" x14ac:dyDescent="0.25">
      <c r="A69" s="9" t="s">
        <v>181</v>
      </c>
      <c r="B69" s="70" t="s">
        <v>616</v>
      </c>
      <c r="C69" s="10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</row>
    <row r="70" spans="1:20" x14ac:dyDescent="0.25">
      <c r="A70" s="9" t="s">
        <v>621</v>
      </c>
      <c r="B70" s="70" t="s">
        <v>622</v>
      </c>
      <c r="C70" s="10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</row>
    <row r="71" spans="1:20" x14ac:dyDescent="0.25">
      <c r="A71" s="9" t="s">
        <v>623</v>
      </c>
      <c r="B71" s="70" t="s">
        <v>624</v>
      </c>
      <c r="C71" s="9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</row>
    <row r="72" spans="1:20" x14ac:dyDescent="0.25">
      <c r="A72" s="9" t="s">
        <v>627</v>
      </c>
      <c r="B72" s="70" t="s">
        <v>628</v>
      </c>
      <c r="C72" s="10"/>
    </row>
    <row r="73" spans="1:20" x14ac:dyDescent="0.25">
      <c r="A73" s="9" t="s">
        <v>632</v>
      </c>
      <c r="B73" s="70" t="s">
        <v>633</v>
      </c>
      <c r="C73" s="9"/>
    </row>
    <row r="74" spans="1:20" x14ac:dyDescent="0.25">
      <c r="A74" s="9" t="s">
        <v>634</v>
      </c>
      <c r="B74" s="70" t="s">
        <v>635</v>
      </c>
      <c r="C74" s="9"/>
    </row>
    <row r="75" spans="1:20" x14ac:dyDescent="0.25">
      <c r="A75" s="9" t="s">
        <v>636</v>
      </c>
      <c r="B75" s="70" t="s">
        <v>637</v>
      </c>
      <c r="C75" s="9"/>
    </row>
    <row r="76" spans="1:20" x14ac:dyDescent="0.25">
      <c r="A76" s="9" t="s">
        <v>638</v>
      </c>
      <c r="B76" s="70" t="s">
        <v>639</v>
      </c>
      <c r="C76" s="9"/>
    </row>
    <row r="77" spans="1:20" x14ac:dyDescent="0.25">
      <c r="A77" s="9" t="s">
        <v>650</v>
      </c>
      <c r="B77" s="70" t="s">
        <v>651</v>
      </c>
      <c r="C77" s="9"/>
    </row>
    <row r="78" spans="1:20" x14ac:dyDescent="0.25">
      <c r="A78" s="9" t="s">
        <v>632</v>
      </c>
      <c r="B78" s="70" t="s">
        <v>633</v>
      </c>
      <c r="C78" s="9"/>
    </row>
    <row r="79" spans="1:20" x14ac:dyDescent="0.25">
      <c r="A79" s="9"/>
      <c r="B79" s="70"/>
      <c r="C79" s="9"/>
    </row>
    <row r="80" spans="1:20" x14ac:dyDescent="0.25">
      <c r="A80" s="6"/>
      <c r="B80" s="36"/>
      <c r="C80" s="6"/>
    </row>
    <row r="81" spans="1:3" x14ac:dyDescent="0.25">
      <c r="A81" s="6"/>
      <c r="B81" s="36"/>
      <c r="C81" s="6"/>
    </row>
    <row r="82" spans="1:3" x14ac:dyDescent="0.25">
      <c r="A82" s="6"/>
      <c r="B82" s="36"/>
      <c r="C82" s="6"/>
    </row>
    <row r="83" spans="1:3" x14ac:dyDescent="0.25">
      <c r="A83" s="6"/>
      <c r="B83" s="36"/>
      <c r="C83" s="6"/>
    </row>
    <row r="84" spans="1:3" x14ac:dyDescent="0.25">
      <c r="A84" s="6"/>
      <c r="B84" s="36"/>
      <c r="C84" s="6"/>
    </row>
    <row r="85" spans="1:3" x14ac:dyDescent="0.25">
      <c r="A85" s="6"/>
      <c r="B85" s="36"/>
      <c r="C85" s="6"/>
    </row>
    <row r="86" spans="1:3" x14ac:dyDescent="0.25">
      <c r="A86" s="6"/>
      <c r="B86" s="36"/>
      <c r="C86" s="6"/>
    </row>
    <row r="87" spans="1:3" x14ac:dyDescent="0.25">
      <c r="A87" s="6"/>
      <c r="B87" s="36"/>
      <c r="C87" s="6"/>
    </row>
    <row r="88" spans="1:3" x14ac:dyDescent="0.25">
      <c r="A88" s="6"/>
      <c r="B88" s="36"/>
      <c r="C88" s="6"/>
    </row>
    <row r="89" spans="1:3" x14ac:dyDescent="0.25">
      <c r="A89" s="6"/>
      <c r="B89" s="36"/>
      <c r="C89" s="6"/>
    </row>
    <row r="90" spans="1:3" x14ac:dyDescent="0.25">
      <c r="A90" s="6"/>
      <c r="B90" s="36"/>
      <c r="C90" s="6"/>
    </row>
    <row r="91" spans="1:3" x14ac:dyDescent="0.25">
      <c r="A91" s="6"/>
      <c r="B91" s="36"/>
      <c r="C91" s="6"/>
    </row>
    <row r="92" spans="1:3" x14ac:dyDescent="0.25">
      <c r="A92" s="6"/>
      <c r="B92" s="36"/>
      <c r="C92" s="6"/>
    </row>
    <row r="93" spans="1:3" x14ac:dyDescent="0.25">
      <c r="A93" s="6"/>
      <c r="B93" s="36"/>
      <c r="C93" s="6"/>
    </row>
    <row r="94" spans="1:3" x14ac:dyDescent="0.25">
      <c r="A94" s="6"/>
      <c r="B94" s="36"/>
      <c r="C94" s="6"/>
    </row>
    <row r="95" spans="1:3" x14ac:dyDescent="0.25">
      <c r="A95" s="6"/>
      <c r="B95" s="36"/>
      <c r="C95" s="6"/>
    </row>
    <row r="96" spans="1:3" x14ac:dyDescent="0.25">
      <c r="A96" s="6"/>
      <c r="B96" s="36"/>
      <c r="C96" s="6"/>
    </row>
    <row r="97" spans="1:3" x14ac:dyDescent="0.25">
      <c r="A97" s="6"/>
      <c r="B97" s="36"/>
      <c r="C97" s="6"/>
    </row>
    <row r="98" spans="1:3" x14ac:dyDescent="0.25">
      <c r="A98" s="6"/>
      <c r="B98" s="36"/>
      <c r="C98" s="6"/>
    </row>
    <row r="99" spans="1:3" x14ac:dyDescent="0.25">
      <c r="A99" s="6"/>
      <c r="B99" s="36"/>
      <c r="C99" s="6"/>
    </row>
    <row r="100" spans="1:3" x14ac:dyDescent="0.25">
      <c r="A100" s="6"/>
      <c r="B100" s="36"/>
      <c r="C100" s="6"/>
    </row>
    <row r="101" spans="1:3" x14ac:dyDescent="0.25">
      <c r="A101" s="6"/>
      <c r="B101" s="36"/>
      <c r="C101" s="6"/>
    </row>
    <row r="102" spans="1:3" x14ac:dyDescent="0.25">
      <c r="A102" s="6"/>
      <c r="B102" s="36"/>
      <c r="C102" s="6"/>
    </row>
    <row r="103" spans="1:3" x14ac:dyDescent="0.25">
      <c r="A103" s="6"/>
      <c r="B103" s="36"/>
      <c r="C103" s="6"/>
    </row>
    <row r="104" spans="1:3" x14ac:dyDescent="0.25">
      <c r="A104" s="6"/>
      <c r="B104" s="36"/>
      <c r="C104" s="6"/>
    </row>
    <row r="105" spans="1:3" x14ac:dyDescent="0.25">
      <c r="A105" s="6"/>
      <c r="B105" s="36"/>
      <c r="C105" s="6"/>
    </row>
    <row r="106" spans="1:3" x14ac:dyDescent="0.25">
      <c r="A106" s="6"/>
      <c r="B106" s="36"/>
      <c r="C106" s="6"/>
    </row>
    <row r="107" spans="1:3" x14ac:dyDescent="0.25">
      <c r="A107" s="6"/>
      <c r="B107" s="36"/>
      <c r="C107" s="6"/>
    </row>
    <row r="108" spans="1:3" x14ac:dyDescent="0.25">
      <c r="A108" s="6"/>
      <c r="B108" s="36"/>
      <c r="C108" s="6"/>
    </row>
    <row r="109" spans="1:3" x14ac:dyDescent="0.25">
      <c r="A109" s="6"/>
      <c r="B109" s="36"/>
      <c r="C109" s="6"/>
    </row>
    <row r="110" spans="1:3" x14ac:dyDescent="0.25">
      <c r="A110" s="6"/>
      <c r="B110" s="36"/>
      <c r="C110" s="6"/>
    </row>
    <row r="111" spans="1:3" x14ac:dyDescent="0.25">
      <c r="A111" s="6"/>
      <c r="B111" s="36"/>
      <c r="C111" s="6"/>
    </row>
    <row r="112" spans="1:3" x14ac:dyDescent="0.25">
      <c r="A112" s="6"/>
      <c r="B112" s="36"/>
      <c r="C112" s="6"/>
    </row>
    <row r="113" spans="1:3" x14ac:dyDescent="0.25">
      <c r="A113" s="6"/>
      <c r="B113" s="36"/>
      <c r="C113" s="6"/>
    </row>
    <row r="114" spans="1:3" x14ac:dyDescent="0.25">
      <c r="A114" s="6"/>
      <c r="B114" s="36"/>
      <c r="C114" s="6"/>
    </row>
    <row r="115" spans="1:3" x14ac:dyDescent="0.25">
      <c r="A115" s="6"/>
      <c r="B115" s="36"/>
      <c r="C115" s="6"/>
    </row>
    <row r="116" spans="1:3" x14ac:dyDescent="0.25">
      <c r="A116" s="6"/>
      <c r="B116" s="36"/>
      <c r="C116" s="6"/>
    </row>
  </sheetData>
  <pageMargins left="0.70866141732283472" right="0.70866141732283472" top="0.74803149606299213" bottom="0.74803149606299213" header="0.31496062992125984" footer="0.31496062992125984"/>
  <pageSetup paperSize="8" orientation="portrait" r:id="rId1"/>
  <rowBreaks count="1" manualBreakCount="1">
    <brk id="42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2"/>
  <sheetViews>
    <sheetView zoomScale="85" zoomScaleNormal="85" workbookViewId="0">
      <selection activeCell="G9" sqref="G9"/>
    </sheetView>
  </sheetViews>
  <sheetFormatPr defaultRowHeight="15" x14ac:dyDescent="0.25"/>
  <cols>
    <col min="1" max="1" width="20.5703125" customWidth="1"/>
    <col min="2" max="2" width="23.85546875" style="40" customWidth="1"/>
    <col min="3" max="3" width="79.5703125" customWidth="1"/>
  </cols>
  <sheetData>
    <row r="1" spans="1:17" ht="36" x14ac:dyDescent="0.55000000000000004">
      <c r="A1" s="26" t="s">
        <v>544</v>
      </c>
      <c r="B1" s="36"/>
      <c r="C1" s="6"/>
      <c r="D1" s="6"/>
      <c r="E1" s="6"/>
      <c r="F1" s="6"/>
      <c r="G1" s="6"/>
      <c r="H1" s="6"/>
      <c r="I1" s="6"/>
      <c r="J1" s="6"/>
      <c r="K1" s="6"/>
      <c r="L1" s="6"/>
      <c r="M1" s="6"/>
    </row>
    <row r="2" spans="1:17" ht="18.75" x14ac:dyDescent="0.3">
      <c r="A2" s="59" t="s">
        <v>17</v>
      </c>
      <c r="B2" s="58"/>
      <c r="C2" s="58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</row>
    <row r="3" spans="1:17" s="6" customFormat="1" ht="17.25" customHeight="1" x14ac:dyDescent="0.3">
      <c r="A3" s="148"/>
    </row>
    <row r="4" spans="1:17" s="1" customFormat="1" x14ac:dyDescent="0.25">
      <c r="A4" s="169" t="s">
        <v>545</v>
      </c>
      <c r="B4" s="170" t="s">
        <v>546</v>
      </c>
      <c r="C4" s="170" t="s">
        <v>547</v>
      </c>
      <c r="D4" s="33"/>
      <c r="E4" s="33"/>
      <c r="F4" s="33"/>
      <c r="G4" s="171"/>
      <c r="H4" s="172"/>
      <c r="I4" s="173"/>
      <c r="J4" s="173"/>
      <c r="K4" s="33"/>
      <c r="L4" s="33"/>
      <c r="M4" s="8"/>
    </row>
    <row r="5" spans="1:17" x14ac:dyDescent="0.25">
      <c r="A5" s="67" t="s">
        <v>558</v>
      </c>
      <c r="B5" s="137" t="s">
        <v>559</v>
      </c>
      <c r="C5" s="67" t="s">
        <v>560</v>
      </c>
      <c r="D5" s="29"/>
      <c r="E5" s="29"/>
      <c r="F5" s="29"/>
      <c r="G5" s="35"/>
      <c r="H5" s="37"/>
      <c r="I5" s="42"/>
      <c r="J5" s="42"/>
      <c r="K5" s="29"/>
      <c r="L5" s="29"/>
      <c r="M5" s="6"/>
    </row>
    <row r="6" spans="1:17" x14ac:dyDescent="0.25">
      <c r="A6" s="87" t="s">
        <v>558</v>
      </c>
      <c r="B6" s="138" t="s">
        <v>561</v>
      </c>
      <c r="C6" s="87" t="s">
        <v>562</v>
      </c>
      <c r="D6" s="29"/>
      <c r="E6" s="29"/>
      <c r="F6" s="29"/>
      <c r="G6" s="35"/>
      <c r="H6" s="37"/>
      <c r="I6" s="42"/>
      <c r="J6" s="42"/>
      <c r="K6" s="29"/>
      <c r="L6" s="29"/>
      <c r="M6" s="6"/>
    </row>
    <row r="7" spans="1:17" x14ac:dyDescent="0.25">
      <c r="A7" s="87" t="s">
        <v>563</v>
      </c>
      <c r="B7" s="138" t="s">
        <v>567</v>
      </c>
      <c r="C7" s="87" t="s">
        <v>564</v>
      </c>
      <c r="D7" s="29"/>
      <c r="E7" s="29"/>
      <c r="F7" s="29"/>
      <c r="G7" s="35"/>
      <c r="H7" s="37"/>
      <c r="I7" s="42"/>
      <c r="J7" s="42"/>
      <c r="K7" s="29"/>
      <c r="L7" s="29"/>
      <c r="M7" s="6"/>
    </row>
    <row r="8" spans="1:17" x14ac:dyDescent="0.25">
      <c r="A8" s="87" t="s">
        <v>563</v>
      </c>
      <c r="B8" s="138" t="s">
        <v>565</v>
      </c>
      <c r="C8" s="87" t="s">
        <v>566</v>
      </c>
      <c r="D8" s="29"/>
      <c r="E8" s="29"/>
      <c r="F8" s="29"/>
      <c r="G8" s="35"/>
      <c r="H8" s="37"/>
      <c r="I8" s="42"/>
      <c r="J8" s="42"/>
      <c r="K8" s="29"/>
      <c r="L8" s="29"/>
      <c r="M8" s="6"/>
    </row>
    <row r="9" spans="1:17" x14ac:dyDescent="0.25">
      <c r="A9" s="87" t="s">
        <v>568</v>
      </c>
      <c r="B9" s="138" t="s">
        <v>569</v>
      </c>
      <c r="C9" s="87" t="s">
        <v>570</v>
      </c>
      <c r="D9" s="29"/>
      <c r="E9" s="29"/>
      <c r="F9" s="29"/>
      <c r="G9" s="35"/>
      <c r="H9" s="37"/>
      <c r="I9" s="42"/>
      <c r="J9" s="42"/>
      <c r="K9" s="29"/>
      <c r="L9" s="29"/>
      <c r="M9" s="6"/>
    </row>
    <row r="10" spans="1:17" x14ac:dyDescent="0.25">
      <c r="A10" s="87" t="s">
        <v>575</v>
      </c>
      <c r="B10" s="138" t="s">
        <v>577</v>
      </c>
      <c r="C10" s="87" t="s">
        <v>576</v>
      </c>
      <c r="D10" s="29"/>
      <c r="E10" s="29"/>
      <c r="F10" s="29"/>
      <c r="G10" s="35"/>
      <c r="H10" s="37"/>
      <c r="I10" s="42"/>
      <c r="J10" s="42"/>
      <c r="K10" s="29"/>
      <c r="L10" s="29"/>
      <c r="M10" s="6"/>
    </row>
    <row r="11" spans="1:17" x14ac:dyDescent="0.25">
      <c r="A11" s="87" t="s">
        <v>571</v>
      </c>
      <c r="B11" s="138" t="s">
        <v>578</v>
      </c>
      <c r="C11" s="87" t="s">
        <v>572</v>
      </c>
      <c r="D11" s="29"/>
      <c r="E11" s="29"/>
      <c r="F11" s="29"/>
      <c r="G11" s="35"/>
      <c r="H11" s="37"/>
      <c r="I11" s="42"/>
      <c r="J11" s="42"/>
      <c r="K11" s="29"/>
      <c r="L11" s="29"/>
      <c r="M11" s="6"/>
    </row>
    <row r="12" spans="1:17" x14ac:dyDescent="0.25">
      <c r="A12" s="87" t="s">
        <v>573</v>
      </c>
      <c r="B12" s="138" t="s">
        <v>574</v>
      </c>
      <c r="C12" s="87" t="s">
        <v>548</v>
      </c>
      <c r="D12" s="29"/>
      <c r="E12" s="29"/>
      <c r="F12" s="29"/>
      <c r="G12" s="35"/>
      <c r="H12" s="37"/>
      <c r="I12" s="42"/>
      <c r="J12" s="42"/>
      <c r="K12" s="29"/>
      <c r="L12" s="29"/>
      <c r="M12" s="6"/>
    </row>
    <row r="13" spans="1:17" x14ac:dyDescent="0.25">
      <c r="A13" s="87" t="s">
        <v>554</v>
      </c>
      <c r="B13" s="138" t="s">
        <v>555</v>
      </c>
      <c r="C13" s="87" t="s">
        <v>556</v>
      </c>
      <c r="D13" s="29"/>
      <c r="E13" s="29"/>
      <c r="F13" s="29"/>
      <c r="G13" s="35"/>
      <c r="H13" s="37"/>
      <c r="I13" s="42"/>
      <c r="J13" s="42"/>
      <c r="K13" s="29"/>
      <c r="L13" s="29"/>
      <c r="M13" s="6"/>
    </row>
    <row r="14" spans="1:17" x14ac:dyDescent="0.25">
      <c r="A14" s="87"/>
      <c r="B14" s="138"/>
      <c r="C14" s="87"/>
      <c r="D14" s="29"/>
      <c r="E14" s="29"/>
      <c r="F14" s="29"/>
      <c r="G14" s="35"/>
      <c r="H14" s="37"/>
      <c r="I14" s="42"/>
      <c r="J14" s="42"/>
      <c r="K14" s="29"/>
      <c r="L14" s="29"/>
      <c r="M14" s="6"/>
    </row>
    <row r="15" spans="1:17" x14ac:dyDescent="0.25">
      <c r="A15" s="37"/>
      <c r="B15" s="182"/>
      <c r="C15" s="37"/>
      <c r="D15" s="29"/>
      <c r="E15" s="29"/>
      <c r="F15" s="29"/>
      <c r="G15" s="35"/>
      <c r="H15" s="37"/>
      <c r="I15" s="42"/>
      <c r="J15" s="42"/>
      <c r="K15" s="29"/>
      <c r="L15" s="29"/>
      <c r="M15" s="6"/>
    </row>
    <row r="16" spans="1:17" ht="18.75" x14ac:dyDescent="0.3">
      <c r="A16" s="59" t="s">
        <v>20</v>
      </c>
      <c r="B16" s="58"/>
      <c r="C16" s="58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</row>
    <row r="17" spans="1:13" s="6" customFormat="1" ht="17.25" customHeight="1" x14ac:dyDescent="0.3">
      <c r="A17" s="148"/>
    </row>
    <row r="18" spans="1:13" s="1" customFormat="1" x14ac:dyDescent="0.25">
      <c r="A18" s="169" t="s">
        <v>551</v>
      </c>
      <c r="B18" s="170" t="s">
        <v>546</v>
      </c>
      <c r="C18" s="170" t="s">
        <v>547</v>
      </c>
      <c r="D18" s="33"/>
      <c r="E18" s="33"/>
      <c r="F18" s="33"/>
      <c r="G18" s="171"/>
      <c r="H18" s="172"/>
      <c r="I18" s="173"/>
      <c r="J18" s="173"/>
      <c r="K18" s="33"/>
      <c r="L18" s="33"/>
      <c r="M18" s="8"/>
    </row>
    <row r="19" spans="1:13" x14ac:dyDescent="0.25">
      <c r="A19" s="67" t="s">
        <v>584</v>
      </c>
      <c r="B19" s="137" t="s">
        <v>552</v>
      </c>
      <c r="C19" s="67" t="s">
        <v>553</v>
      </c>
      <c r="D19" s="29"/>
      <c r="E19" s="29"/>
      <c r="F19" s="29"/>
      <c r="G19" s="35"/>
      <c r="H19" s="37"/>
      <c r="I19" s="42"/>
      <c r="J19" s="42"/>
      <c r="K19" s="29"/>
      <c r="L19" s="29"/>
      <c r="M19" s="6"/>
    </row>
    <row r="20" spans="1:13" x14ac:dyDescent="0.25">
      <c r="A20" s="87" t="s">
        <v>582</v>
      </c>
      <c r="B20" s="138" t="s">
        <v>314</v>
      </c>
      <c r="C20" s="87" t="s">
        <v>557</v>
      </c>
      <c r="D20" s="29"/>
      <c r="E20" s="29"/>
      <c r="F20" s="29"/>
      <c r="G20" s="35"/>
      <c r="H20" s="37"/>
      <c r="I20" s="42"/>
      <c r="J20" s="42"/>
      <c r="K20" s="29"/>
      <c r="L20" s="29"/>
      <c r="M20" s="6"/>
    </row>
    <row r="21" spans="1:13" x14ac:dyDescent="0.25">
      <c r="A21" s="87" t="s">
        <v>585</v>
      </c>
      <c r="B21" s="138" t="s">
        <v>580</v>
      </c>
      <c r="C21" s="87" t="s">
        <v>581</v>
      </c>
      <c r="D21" s="29"/>
      <c r="E21" s="29"/>
      <c r="F21" s="29"/>
      <c r="G21" s="35"/>
      <c r="H21" s="37"/>
      <c r="I21" s="42"/>
      <c r="J21" s="42"/>
      <c r="K21" s="29"/>
      <c r="L21" s="29"/>
      <c r="M21" s="6"/>
    </row>
    <row r="22" spans="1:13" x14ac:dyDescent="0.25">
      <c r="A22" s="87" t="s">
        <v>583</v>
      </c>
      <c r="B22" s="138" t="s">
        <v>586</v>
      </c>
      <c r="C22" s="87" t="s">
        <v>587</v>
      </c>
      <c r="D22" s="29"/>
      <c r="E22" s="29"/>
      <c r="F22" s="29"/>
      <c r="G22" s="35"/>
      <c r="H22" s="37"/>
      <c r="I22" s="42"/>
      <c r="J22" s="42"/>
      <c r="K22" s="29"/>
      <c r="L22" s="29"/>
      <c r="M22" s="6"/>
    </row>
    <row r="23" spans="1:13" x14ac:dyDescent="0.25">
      <c r="A23" s="87" t="s">
        <v>588</v>
      </c>
      <c r="B23" s="138" t="s">
        <v>589</v>
      </c>
      <c r="C23" s="87" t="s">
        <v>693</v>
      </c>
      <c r="D23" s="29"/>
      <c r="E23" s="29"/>
      <c r="F23" s="29"/>
      <c r="G23" s="35"/>
      <c r="H23" s="37"/>
      <c r="I23" s="42"/>
      <c r="J23" s="42"/>
      <c r="K23" s="29"/>
      <c r="L23" s="29"/>
      <c r="M23" s="6"/>
    </row>
    <row r="24" spans="1:13" x14ac:dyDescent="0.25">
      <c r="A24" s="9" t="s">
        <v>591</v>
      </c>
      <c r="B24" s="70" t="s">
        <v>590</v>
      </c>
      <c r="C24" s="9" t="s">
        <v>592</v>
      </c>
      <c r="D24" s="6"/>
      <c r="E24" s="6"/>
      <c r="F24" s="6"/>
      <c r="G24" s="6"/>
      <c r="H24" s="6"/>
      <c r="I24" s="6"/>
      <c r="J24" s="6"/>
      <c r="K24" s="6"/>
      <c r="L24" s="6"/>
      <c r="M24" s="6"/>
    </row>
    <row r="25" spans="1:13" x14ac:dyDescent="0.25">
      <c r="A25" s="10"/>
      <c r="B25" s="140"/>
      <c r="C25" s="10"/>
      <c r="D25" s="6"/>
      <c r="E25" s="6"/>
      <c r="F25" s="6"/>
      <c r="G25" s="6"/>
      <c r="H25" s="6"/>
      <c r="I25" s="6"/>
      <c r="J25" s="6"/>
      <c r="K25" s="6"/>
      <c r="L25" s="6"/>
      <c r="M25" s="6"/>
    </row>
    <row r="26" spans="1:13" x14ac:dyDescent="0.25">
      <c r="A26" s="6"/>
      <c r="B26" s="3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</row>
    <row r="27" spans="1:13" x14ac:dyDescent="0.25">
      <c r="A27" s="6"/>
      <c r="B27" s="3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</row>
    <row r="28" spans="1:13" x14ac:dyDescent="0.25">
      <c r="A28" s="6"/>
      <c r="B28" s="3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</row>
    <row r="29" spans="1:13" x14ac:dyDescent="0.25">
      <c r="A29" s="6"/>
      <c r="B29" s="3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</row>
    <row r="30" spans="1:13" x14ac:dyDescent="0.25">
      <c r="A30" s="6"/>
      <c r="B30" s="3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</row>
    <row r="31" spans="1:13" x14ac:dyDescent="0.25">
      <c r="A31" s="6"/>
      <c r="B31" s="3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</row>
    <row r="32" spans="1:13" x14ac:dyDescent="0.25">
      <c r="A32" s="6"/>
      <c r="B32" s="3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</row>
    <row r="33" spans="1:13" x14ac:dyDescent="0.25">
      <c r="A33" s="6"/>
      <c r="B33" s="3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</row>
    <row r="34" spans="1:13" x14ac:dyDescent="0.25">
      <c r="A34" s="6"/>
      <c r="B34" s="3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</row>
    <row r="35" spans="1:13" x14ac:dyDescent="0.25">
      <c r="A35" s="6"/>
      <c r="B35" s="3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</row>
    <row r="36" spans="1:13" x14ac:dyDescent="0.25">
      <c r="A36" s="6"/>
      <c r="B36" s="3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</row>
    <row r="37" spans="1:13" x14ac:dyDescent="0.25">
      <c r="A37" s="6"/>
      <c r="B37" s="3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</row>
    <row r="38" spans="1:13" x14ac:dyDescent="0.25">
      <c r="A38" s="6"/>
      <c r="B38" s="3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</row>
    <row r="39" spans="1:13" x14ac:dyDescent="0.25">
      <c r="A39" s="6"/>
      <c r="B39" s="3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</row>
    <row r="40" spans="1:13" x14ac:dyDescent="0.25">
      <c r="A40" s="6"/>
      <c r="B40" s="3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</row>
    <row r="41" spans="1:13" x14ac:dyDescent="0.25">
      <c r="A41" s="6"/>
      <c r="B41" s="3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</row>
    <row r="42" spans="1:13" x14ac:dyDescent="0.25">
      <c r="D42" s="6"/>
      <c r="E42" s="6"/>
      <c r="F42" s="6"/>
      <c r="G42" s="6"/>
      <c r="H42" s="6"/>
      <c r="I42" s="6"/>
      <c r="J42" s="6"/>
      <c r="K42" s="6"/>
      <c r="L42" s="6"/>
      <c r="M42" s="6"/>
    </row>
  </sheetData>
  <pageMargins left="0.70866141732283472" right="0.70866141732283472" top="0.74803149606299213" bottom="0.74803149606299213" header="0.31496062992125984" footer="0.31496062992125984"/>
  <pageSetup paperSize="8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5</vt:i4>
      </vt:variant>
    </vt:vector>
  </HeadingPairs>
  <TitlesOfParts>
    <vt:vector size="14" baseType="lpstr">
      <vt:lpstr>Builds</vt:lpstr>
      <vt:lpstr>Razer</vt:lpstr>
      <vt:lpstr>Suits</vt:lpstr>
      <vt:lpstr>Melee Weapons</vt:lpstr>
      <vt:lpstr>Ranged Weapons</vt:lpstr>
      <vt:lpstr>Levelling</vt:lpstr>
      <vt:lpstr>Specials</vt:lpstr>
      <vt:lpstr>AuxGear</vt:lpstr>
      <vt:lpstr>Sheet1</vt:lpstr>
      <vt:lpstr>m</vt:lpstr>
      <vt:lpstr>M_suit</vt:lpstr>
      <vt:lpstr>m_weapon</vt:lpstr>
      <vt:lpstr>m_weaponClass</vt:lpstr>
      <vt:lpstr>suitm</vt:lpstr>
    </vt:vector>
  </TitlesOfParts>
  <Company>Ninja Theory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Demo User</dc:creator>
  <cp:lastModifiedBy>Tameem Antoniades</cp:lastModifiedBy>
  <cp:lastPrinted>2014-08-04T11:53:33Z</cp:lastPrinted>
  <dcterms:created xsi:type="dcterms:W3CDTF">2013-03-06T10:37:23Z</dcterms:created>
  <dcterms:modified xsi:type="dcterms:W3CDTF">2014-08-04T12:08:34Z</dcterms:modified>
</cp:coreProperties>
</file>